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680" activeTab="1"/>
  </bookViews>
  <sheets>
    <sheet name="الرئيسة" sheetId="4" r:id="rId1"/>
    <sheet name="الجدول" sheetId="1" r:id="rId2"/>
    <sheet name="جدول المعلمين" sheetId="2" r:id="rId3"/>
    <sheet name="جدول الفصول" sheetId="3" r:id="rId4"/>
    <sheet name="جدول الايام" sheetId="8" r:id="rId5"/>
  </sheets>
  <definedNames>
    <definedName name="الايام">الجدول!$G$7:$AS$7</definedName>
    <definedName name="الفصول">الرئيسة!$D$8:$D$27</definedName>
    <definedName name="المدرسين">الرئيسة!$B$8:$B$57</definedName>
    <definedName name="المواد">الرئيسة!$C$8:$C$57</definedName>
    <definedName name="جدول">الجدول!$B$9:$B$50</definedName>
  </definedNames>
  <calcPr calcId="144525"/>
</workbook>
</file>

<file path=xl/calcChain.xml><?xml version="1.0" encoding="utf-8"?>
<calcChain xmlns="http://schemas.openxmlformats.org/spreadsheetml/2006/main">
  <c r="G26" i="8" l="1"/>
  <c r="H26" i="8"/>
  <c r="I26" i="8"/>
  <c r="J26" i="8"/>
  <c r="K26" i="8"/>
  <c r="L26" i="8"/>
  <c r="M26" i="8"/>
  <c r="J19" i="2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9" i="1"/>
  <c r="G8" i="8"/>
  <c r="H8" i="8"/>
  <c r="I8" i="8"/>
  <c r="J8" i="8"/>
  <c r="K8" i="8"/>
  <c r="L8" i="8"/>
  <c r="M8" i="8"/>
  <c r="G9" i="8"/>
  <c r="H9" i="8"/>
  <c r="I9" i="8"/>
  <c r="J9" i="8"/>
  <c r="K9" i="8"/>
  <c r="L9" i="8"/>
  <c r="M9" i="8"/>
  <c r="G10" i="8"/>
  <c r="H10" i="8"/>
  <c r="I10" i="8"/>
  <c r="J10" i="8"/>
  <c r="K10" i="8"/>
  <c r="L10" i="8"/>
  <c r="M10" i="8"/>
  <c r="G11" i="8"/>
  <c r="H11" i="8"/>
  <c r="I11" i="8"/>
  <c r="J11" i="8"/>
  <c r="K11" i="8"/>
  <c r="L11" i="8"/>
  <c r="M11" i="8"/>
  <c r="G12" i="8"/>
  <c r="H12" i="8"/>
  <c r="I12" i="8"/>
  <c r="J12" i="8"/>
  <c r="K12" i="8"/>
  <c r="L12" i="8"/>
  <c r="M12" i="8"/>
  <c r="G13" i="8"/>
  <c r="H13" i="8"/>
  <c r="I13" i="8"/>
  <c r="J13" i="8"/>
  <c r="K13" i="8"/>
  <c r="L13" i="8"/>
  <c r="M13" i="8"/>
  <c r="G14" i="8"/>
  <c r="H14" i="8"/>
  <c r="I14" i="8"/>
  <c r="J14" i="8"/>
  <c r="K14" i="8"/>
  <c r="L14" i="8"/>
  <c r="M14" i="8"/>
  <c r="G15" i="8"/>
  <c r="H15" i="8"/>
  <c r="I15" i="8"/>
  <c r="J15" i="8"/>
  <c r="K15" i="8"/>
  <c r="L15" i="8"/>
  <c r="M15" i="8"/>
  <c r="G16" i="8"/>
  <c r="H16" i="8"/>
  <c r="I16" i="8"/>
  <c r="J16" i="8"/>
  <c r="K16" i="8"/>
  <c r="L16" i="8"/>
  <c r="M16" i="8"/>
  <c r="G17" i="8"/>
  <c r="H17" i="8"/>
  <c r="I17" i="8"/>
  <c r="J17" i="8"/>
  <c r="K17" i="8"/>
  <c r="L17" i="8"/>
  <c r="M17" i="8"/>
  <c r="G18" i="8"/>
  <c r="H18" i="8"/>
  <c r="I18" i="8"/>
  <c r="J18" i="8"/>
  <c r="K18" i="8"/>
  <c r="L18" i="8"/>
  <c r="M18" i="8"/>
  <c r="G19" i="8"/>
  <c r="H19" i="8"/>
  <c r="I19" i="8"/>
  <c r="J19" i="8"/>
  <c r="K19" i="8"/>
  <c r="L19" i="8"/>
  <c r="M19" i="8"/>
  <c r="G20" i="8"/>
  <c r="H20" i="8"/>
  <c r="I20" i="8"/>
  <c r="J20" i="8"/>
  <c r="K20" i="8"/>
  <c r="L20" i="8"/>
  <c r="M20" i="8"/>
  <c r="G21" i="8"/>
  <c r="H21" i="8"/>
  <c r="I21" i="8"/>
  <c r="J21" i="8"/>
  <c r="K21" i="8"/>
  <c r="L21" i="8"/>
  <c r="M21" i="8"/>
  <c r="G22" i="8"/>
  <c r="H22" i="8"/>
  <c r="I22" i="8"/>
  <c r="J22" i="8"/>
  <c r="K22" i="8"/>
  <c r="L22" i="8"/>
  <c r="M22" i="8"/>
  <c r="G23" i="8"/>
  <c r="H23" i="8"/>
  <c r="I23" i="8"/>
  <c r="J23" i="8"/>
  <c r="K23" i="8"/>
  <c r="L23" i="8"/>
  <c r="M23" i="8"/>
  <c r="G24" i="8"/>
  <c r="H24" i="8"/>
  <c r="I24" i="8"/>
  <c r="J24" i="8"/>
  <c r="K24" i="8"/>
  <c r="L24" i="8"/>
  <c r="M24" i="8"/>
  <c r="G25" i="8"/>
  <c r="H25" i="8"/>
  <c r="I25" i="8"/>
  <c r="J25" i="8"/>
  <c r="K25" i="8"/>
  <c r="L25" i="8"/>
  <c r="M25" i="8"/>
  <c r="M7" i="8"/>
  <c r="L7" i="8"/>
  <c r="K7" i="8"/>
  <c r="J7" i="8"/>
  <c r="I7" i="8"/>
  <c r="H7" i="8"/>
  <c r="G7" i="8"/>
  <c r="B9" i="1" l="1"/>
  <c r="I10" i="3" l="1"/>
  <c r="H14" i="3"/>
  <c r="I8" i="3"/>
  <c r="I9" i="3"/>
  <c r="I12" i="3"/>
  <c r="I13" i="3"/>
  <c r="I14" i="3"/>
  <c r="I15" i="3"/>
  <c r="H10" i="3"/>
  <c r="H11" i="3"/>
  <c r="H6" i="3"/>
  <c r="H7" i="3"/>
  <c r="C6" i="3"/>
  <c r="G7" i="3" l="1"/>
  <c r="G6" i="3"/>
  <c r="H15" i="3"/>
  <c r="I11" i="3"/>
  <c r="I6" i="3"/>
  <c r="I7" i="3"/>
  <c r="D15" i="3" l="1"/>
  <c r="E15" i="3"/>
  <c r="F15" i="3"/>
  <c r="G15" i="3"/>
  <c r="C15" i="3"/>
  <c r="D13" i="3"/>
  <c r="E13" i="3"/>
  <c r="F13" i="3"/>
  <c r="G13" i="3"/>
  <c r="H13" i="3"/>
  <c r="C13" i="3"/>
  <c r="C14" i="3"/>
  <c r="D11" i="3"/>
  <c r="E11" i="3"/>
  <c r="F11" i="3"/>
  <c r="G11" i="3"/>
  <c r="C11" i="3"/>
  <c r="D9" i="3"/>
  <c r="E9" i="3"/>
  <c r="F9" i="3"/>
  <c r="G9" i="3"/>
  <c r="C9" i="3"/>
  <c r="E7" i="3"/>
  <c r="F7" i="3"/>
  <c r="D7" i="3"/>
  <c r="C7" i="3"/>
  <c r="D6" i="3"/>
  <c r="B28" i="1"/>
  <c r="F3" i="3"/>
  <c r="B10" i="1" l="1"/>
  <c r="C8" i="3"/>
  <c r="B11" i="1" l="1"/>
  <c r="D14" i="3"/>
  <c r="E14" i="3"/>
  <c r="F14" i="3"/>
  <c r="G14" i="3"/>
  <c r="D12" i="3"/>
  <c r="E12" i="3"/>
  <c r="F12" i="3"/>
  <c r="G12" i="3"/>
  <c r="H12" i="3"/>
  <c r="C12" i="3"/>
  <c r="D10" i="3"/>
  <c r="E10" i="3"/>
  <c r="F10" i="3"/>
  <c r="G10" i="3"/>
  <c r="C10" i="3"/>
  <c r="H9" i="3"/>
  <c r="D8" i="3"/>
  <c r="E8" i="3"/>
  <c r="F8" i="3"/>
  <c r="G8" i="3"/>
  <c r="H8" i="3"/>
  <c r="F6" i="3"/>
  <c r="E6" i="3"/>
  <c r="B12" i="1" l="1"/>
  <c r="B13" i="1" l="1"/>
  <c r="B14" i="1" l="1"/>
  <c r="B15" i="1" l="1"/>
  <c r="B16" i="1" l="1"/>
  <c r="B17" i="1" l="1"/>
  <c r="B18" i="1" l="1"/>
  <c r="B19" i="1" l="1"/>
  <c r="B20" i="1" l="1"/>
  <c r="B21" i="1" l="1"/>
  <c r="B22" i="1" l="1"/>
  <c r="B23" i="1" l="1"/>
  <c r="B24" i="1" l="1"/>
  <c r="B25" i="1" l="1"/>
  <c r="B26" i="1" l="1"/>
  <c r="B27" i="1" l="1"/>
  <c r="E2" i="2" l="1"/>
  <c r="B2" i="2"/>
  <c r="E19" i="2"/>
  <c r="H2" i="2"/>
  <c r="B19" i="2"/>
  <c r="H19" i="2"/>
  <c r="G25" i="2" l="1"/>
  <c r="E23" i="2"/>
  <c r="C26" i="2"/>
  <c r="H23" i="2"/>
  <c r="F26" i="2"/>
  <c r="D24" i="2"/>
  <c r="B22" i="2"/>
  <c r="G24" i="2"/>
  <c r="E22" i="2"/>
  <c r="C25" i="2"/>
  <c r="H22" i="2"/>
  <c r="F25" i="2"/>
  <c r="D23" i="2"/>
  <c r="B26" i="2"/>
  <c r="G23" i="2"/>
  <c r="E26" i="2"/>
  <c r="C24" i="2"/>
  <c r="B24" i="2"/>
  <c r="E24" i="2"/>
  <c r="H24" i="2"/>
  <c r="D25" i="2"/>
  <c r="H26" i="2"/>
  <c r="F24" i="2"/>
  <c r="D22" i="2"/>
  <c r="B25" i="2"/>
  <c r="G22" i="2"/>
  <c r="E25" i="2"/>
  <c r="C23" i="2"/>
  <c r="H25" i="2"/>
  <c r="F23" i="2"/>
  <c r="D26" i="2"/>
  <c r="G26" i="2"/>
  <c r="C22" i="2"/>
  <c r="F22" i="2"/>
  <c r="B23" i="2"/>
  <c r="G9" i="2"/>
  <c r="E7" i="2"/>
  <c r="C5" i="2"/>
  <c r="H7" i="2"/>
  <c r="F5" i="2"/>
  <c r="F7" i="2"/>
  <c r="H8" i="2"/>
  <c r="F6" i="2"/>
  <c r="C8" i="2"/>
  <c r="C9" i="2"/>
  <c r="H6" i="2"/>
  <c r="F9" i="2"/>
  <c r="D7" i="2"/>
  <c r="B5" i="2"/>
  <c r="E6" i="2"/>
  <c r="D8" i="2"/>
  <c r="B6" i="2"/>
  <c r="B7" i="2"/>
  <c r="B8" i="2"/>
  <c r="G5" i="2"/>
  <c r="E8" i="2"/>
  <c r="C6" i="2"/>
  <c r="G8" i="2"/>
  <c r="E9" i="2"/>
  <c r="C7" i="2"/>
  <c r="D9" i="2"/>
  <c r="F8" i="2"/>
  <c r="D6" i="2"/>
  <c r="B9" i="2"/>
  <c r="G6" i="2"/>
  <c r="H9" i="2"/>
  <c r="H5" i="2"/>
  <c r="G7" i="2"/>
  <c r="E5" i="2"/>
  <c r="D5" i="2"/>
</calcChain>
</file>

<file path=xl/sharedStrings.xml><?xml version="1.0" encoding="utf-8"?>
<sst xmlns="http://schemas.openxmlformats.org/spreadsheetml/2006/main" count="480" uniqueCount="63">
  <si>
    <t>اسم المعلم</t>
  </si>
  <si>
    <t>المادة</t>
  </si>
  <si>
    <t>عدد الحصص</t>
  </si>
  <si>
    <t>الاحد</t>
  </si>
  <si>
    <t>2ع</t>
  </si>
  <si>
    <t>الاثنين</t>
  </si>
  <si>
    <t>الثلاثاء</t>
  </si>
  <si>
    <t>الاربعاء</t>
  </si>
  <si>
    <t>الخميس</t>
  </si>
  <si>
    <t>التربية الاسلامية</t>
  </si>
  <si>
    <t>اللغة العربية</t>
  </si>
  <si>
    <t>اللغة العربية + كتابة</t>
  </si>
  <si>
    <t>الكيمياء</t>
  </si>
  <si>
    <t>الاحياء</t>
  </si>
  <si>
    <t>الفيزياء</t>
  </si>
  <si>
    <t>الرياضيات</t>
  </si>
  <si>
    <t>الحاسوب</t>
  </si>
  <si>
    <t>الجغرافيا</t>
  </si>
  <si>
    <t>التاريخ + علم الاجتماع</t>
  </si>
  <si>
    <t>اللغة الانجليزية</t>
  </si>
  <si>
    <t>علم النفس + تفسير</t>
  </si>
  <si>
    <t>وزارة التربية والتعليم</t>
  </si>
  <si>
    <t>شؤون التربية والتعليم</t>
  </si>
  <si>
    <t xml:space="preserve">جدول الحصص الاسبوعي للعام الدراسي 2015 \ 2016 م </t>
  </si>
  <si>
    <t>1أ</t>
  </si>
  <si>
    <t>1ج</t>
  </si>
  <si>
    <t>3ب</t>
  </si>
  <si>
    <t>3أ</t>
  </si>
  <si>
    <t>2أ</t>
  </si>
  <si>
    <t>1ب</t>
  </si>
  <si>
    <t>الاسم</t>
  </si>
  <si>
    <t>الأربعاء</t>
  </si>
  <si>
    <t>يعتمد / ............................</t>
  </si>
  <si>
    <t>الأحد</t>
  </si>
  <si>
    <t>الإثنين</t>
  </si>
  <si>
    <t xml:space="preserve">جدول الحصص الاسبوعي للصف : </t>
  </si>
  <si>
    <t>اللغة العربية +اسلامية</t>
  </si>
  <si>
    <t>بيانات الجدول</t>
  </si>
  <si>
    <t>م</t>
  </si>
  <si>
    <t>اسماء المدرسين</t>
  </si>
  <si>
    <t>المواد الدراسية</t>
  </si>
  <si>
    <t>تسمية الفصول</t>
  </si>
  <si>
    <t>ر.م</t>
  </si>
  <si>
    <t xml:space="preserve">معلم1 </t>
  </si>
  <si>
    <t>معلم2</t>
  </si>
  <si>
    <t>معلم3</t>
  </si>
  <si>
    <t>معلم4</t>
  </si>
  <si>
    <t>معلم5</t>
  </si>
  <si>
    <t>معلم6</t>
  </si>
  <si>
    <t>معلم7</t>
  </si>
  <si>
    <t>معلم8</t>
  </si>
  <si>
    <t>معلم9</t>
  </si>
  <si>
    <t>معلم10</t>
  </si>
  <si>
    <t>معلم11</t>
  </si>
  <si>
    <t>معلم12</t>
  </si>
  <si>
    <t>معلم13</t>
  </si>
  <si>
    <t>معلم14</t>
  </si>
  <si>
    <t>معلم15</t>
  </si>
  <si>
    <t>معلم16</t>
  </si>
  <si>
    <t>معلم17</t>
  </si>
  <si>
    <t>معلم18</t>
  </si>
  <si>
    <t>معلم19</t>
  </si>
  <si>
    <t>معلم20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</si>
</sst>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;;@\ "/>
  </numFmts>
  <fonts count="36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24"/>
      <color theme="1"/>
      <name val="AdvertisingExtraBold"/>
      <charset val="178"/>
    </font>
    <font>
      <sz val="22"/>
      <color theme="1"/>
      <name val="AdvertisingExtraBold"/>
      <charset val="178"/>
    </font>
    <font>
      <sz val="18"/>
      <color theme="1"/>
      <name val="Arial"/>
      <family val="2"/>
      <charset val="178"/>
      <scheme val="minor"/>
    </font>
    <font>
      <sz val="18"/>
      <color theme="1"/>
      <name val="AdvertisingExtraBold"/>
      <charset val="178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26"/>
      <color theme="1"/>
      <name val="Arial"/>
      <family val="2"/>
      <charset val="178"/>
      <scheme val="minor"/>
    </font>
    <font>
      <sz val="28"/>
      <color theme="1"/>
      <name val="PT Bold Heading"/>
      <charset val="178"/>
    </font>
    <font>
      <sz val="18"/>
      <color theme="1"/>
      <name val="Arial"/>
      <family val="2"/>
      <scheme val="minor"/>
    </font>
    <font>
      <sz val="24"/>
      <color theme="1"/>
      <name val="Arial"/>
      <family val="2"/>
      <charset val="178"/>
      <scheme val="minor"/>
    </font>
    <font>
      <sz val="10"/>
      <name val="Arial"/>
    </font>
    <font>
      <b/>
      <sz val="36"/>
      <color indexed="9"/>
      <name val="PT Bold Dusky"/>
      <charset val="178"/>
    </font>
    <font>
      <b/>
      <sz val="2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charset val="178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</fonts>
  <fills count="4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8E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66FFFF"/>
        <bgColor indexed="64"/>
      </patternFill>
    </fill>
    <fill>
      <patternFill patternType="solid">
        <fgColor rgb="FFFFC000"/>
        <bgColor indexed="64"/>
      </patternFill>
    </fill>
  </fills>
  <borders count="47">
    <border>
      <left/>
      <right/>
      <top/>
      <bottom/>
      <diagonal/>
    </border>
    <border>
      <left style="double">
        <color auto="1"/>
      </left>
      <right style="thick">
        <color auto="1"/>
      </right>
      <top style="double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medium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ck">
        <color auto="1"/>
      </right>
      <top style="medium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ck">
        <color auto="1"/>
      </right>
      <top style="double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3" fillId="0" borderId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42" borderId="0" applyNumberFormat="0" applyBorder="0" applyAlignment="0" applyProtection="0"/>
    <xf numFmtId="0" fontId="20" fillId="26" borderId="0" applyNumberFormat="0" applyBorder="0" applyAlignment="0" applyProtection="0"/>
    <xf numFmtId="0" fontId="21" fillId="43" borderId="29" applyNumberFormat="0" applyAlignment="0" applyProtection="0"/>
    <xf numFmtId="0" fontId="22" fillId="44" borderId="30" applyNumberFormat="0" applyAlignment="0" applyProtection="0"/>
    <xf numFmtId="0" fontId="23" fillId="0" borderId="0" applyNumberFormat="0" applyFill="0" applyBorder="0" applyAlignment="0" applyProtection="0"/>
    <xf numFmtId="0" fontId="24" fillId="27" borderId="0" applyNumberFormat="0" applyBorder="0" applyAlignment="0" applyProtection="0"/>
    <xf numFmtId="0" fontId="25" fillId="0" borderId="31" applyNumberFormat="0" applyFill="0" applyAlignment="0" applyProtection="0"/>
    <xf numFmtId="0" fontId="26" fillId="0" borderId="32" applyNumberFormat="0" applyFill="0" applyAlignment="0" applyProtection="0"/>
    <xf numFmtId="0" fontId="27" fillId="0" borderId="33" applyNumberFormat="0" applyFill="0" applyAlignment="0" applyProtection="0"/>
    <xf numFmtId="0" fontId="27" fillId="0" borderId="0" applyNumberFormat="0" applyFill="0" applyBorder="0" applyAlignment="0" applyProtection="0"/>
    <xf numFmtId="0" fontId="28" fillId="30" borderId="29" applyNumberFormat="0" applyAlignment="0" applyProtection="0"/>
    <xf numFmtId="0" fontId="29" fillId="0" borderId="34" applyNumberFormat="0" applyFill="0" applyAlignment="0" applyProtection="0"/>
    <xf numFmtId="0" fontId="30" fillId="45" borderId="0" applyNumberFormat="0" applyBorder="0" applyAlignment="0" applyProtection="0"/>
    <xf numFmtId="0" fontId="31" fillId="46" borderId="35" applyNumberFormat="0" applyFont="0" applyAlignment="0" applyProtection="0"/>
    <xf numFmtId="0" fontId="32" fillId="43" borderId="36" applyNumberFormat="0" applyAlignment="0" applyProtection="0"/>
    <xf numFmtId="0" fontId="33" fillId="0" borderId="0" applyNumberFormat="0" applyFill="0" applyBorder="0" applyAlignment="0" applyProtection="0"/>
    <xf numFmtId="0" fontId="34" fillId="0" borderId="37" applyNumberFormat="0" applyFill="0" applyAlignment="0" applyProtection="0"/>
    <xf numFmtId="0" fontId="35" fillId="0" borderId="0" applyNumberFormat="0" applyFill="0" applyBorder="0" applyAlignment="0" applyProtection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6" borderId="5" xfId="0" applyFont="1" applyFill="1" applyBorder="1"/>
    <xf numFmtId="0" fontId="1" fillId="9" borderId="5" xfId="0" applyFont="1" applyFill="1" applyBorder="1"/>
    <xf numFmtId="0" fontId="1" fillId="13" borderId="4" xfId="0" applyFont="1" applyFill="1" applyBorder="1"/>
    <xf numFmtId="0" fontId="1" fillId="8" borderId="5" xfId="0" applyFont="1" applyFill="1" applyBorder="1"/>
    <xf numFmtId="0" fontId="1" fillId="8" borderId="8" xfId="0" applyFont="1" applyFill="1" applyBorder="1"/>
    <xf numFmtId="0" fontId="1" fillId="14" borderId="5" xfId="0" applyFont="1" applyFill="1" applyBorder="1"/>
    <xf numFmtId="0" fontId="1" fillId="14" borderId="8" xfId="0" applyFont="1" applyFill="1" applyBorder="1"/>
    <xf numFmtId="0" fontId="1" fillId="12" borderId="5" xfId="0" applyFont="1" applyFill="1" applyBorder="1"/>
    <xf numFmtId="0" fontId="1" fillId="12" borderId="8" xfId="0" applyFont="1" applyFill="1" applyBorder="1"/>
    <xf numFmtId="0" fontId="1" fillId="9" borderId="6" xfId="0" applyFont="1" applyFill="1" applyBorder="1"/>
    <xf numFmtId="0" fontId="1" fillId="6" borderId="8" xfId="0" applyFont="1" applyFill="1" applyBorder="1"/>
    <xf numFmtId="0" fontId="1" fillId="10" borderId="5" xfId="0" applyFont="1" applyFill="1" applyBorder="1"/>
    <xf numFmtId="0" fontId="1" fillId="10" borderId="8" xfId="0" applyFont="1" applyFill="1" applyBorder="1"/>
    <xf numFmtId="0" fontId="1" fillId="12" borderId="6" xfId="0" applyFont="1" applyFill="1" applyBorder="1"/>
    <xf numFmtId="0" fontId="1" fillId="12" borderId="9" xfId="0" applyFont="1" applyFill="1" applyBorder="1"/>
    <xf numFmtId="0" fontId="1" fillId="12" borderId="5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/>
    <xf numFmtId="0" fontId="4" fillId="0" borderId="0" xfId="0" applyFont="1" applyAlignment="1"/>
    <xf numFmtId="164" fontId="6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0" fontId="4" fillId="15" borderId="1" xfId="0" applyFont="1" applyFill="1" applyBorder="1" applyAlignment="1">
      <alignment horizontal="center"/>
    </xf>
    <xf numFmtId="0" fontId="4" fillId="15" borderId="2" xfId="0" applyFont="1" applyFill="1" applyBorder="1" applyAlignment="1">
      <alignment horizontal="center"/>
    </xf>
    <xf numFmtId="0" fontId="4" fillId="15" borderId="3" xfId="0" applyFont="1" applyFill="1" applyBorder="1" applyAlignment="1">
      <alignment horizontal="center"/>
    </xf>
    <xf numFmtId="164" fontId="5" fillId="15" borderId="7" xfId="0" applyNumberFormat="1" applyFont="1" applyFill="1" applyBorder="1" applyAlignment="1">
      <alignment horizontal="center"/>
    </xf>
    <xf numFmtId="164" fontId="5" fillId="15" borderId="4" xfId="0" applyNumberFormat="1" applyFont="1" applyFill="1" applyBorder="1" applyAlignment="1">
      <alignment horizontal="center"/>
    </xf>
    <xf numFmtId="0" fontId="7" fillId="0" borderId="0" xfId="0" applyFont="1"/>
    <xf numFmtId="0" fontId="8" fillId="0" borderId="0" xfId="0" applyNumberFormat="1" applyFont="1" applyAlignment="1">
      <alignment horizontal="center" vertical="center" readingOrder="2"/>
    </xf>
    <xf numFmtId="0" fontId="8" fillId="0" borderId="10" xfId="0" applyNumberFormat="1" applyFont="1" applyBorder="1" applyAlignment="1">
      <alignment horizontal="center" vertical="center" readingOrder="2"/>
    </xf>
    <xf numFmtId="0" fontId="8" fillId="0" borderId="11" xfId="0" applyNumberFormat="1" applyFont="1" applyBorder="1" applyAlignment="1">
      <alignment horizontal="center" vertical="center" readingOrder="2"/>
    </xf>
    <xf numFmtId="0" fontId="8" fillId="0" borderId="12" xfId="0" applyNumberFormat="1" applyFont="1" applyBorder="1" applyAlignment="1">
      <alignment horizontal="center" vertical="center" readingOrder="2"/>
    </xf>
    <xf numFmtId="0" fontId="10" fillId="0" borderId="0" xfId="0" applyFont="1"/>
    <xf numFmtId="0" fontId="11" fillId="0" borderId="13" xfId="0" applyNumberFormat="1" applyFont="1" applyFill="1" applyBorder="1" applyAlignment="1">
      <alignment horizontal="center" vertical="center" readingOrder="2"/>
    </xf>
    <xf numFmtId="0" fontId="11" fillId="0" borderId="15" xfId="0" applyNumberFormat="1" applyFont="1" applyFill="1" applyBorder="1" applyAlignment="1">
      <alignment horizontal="center" vertical="center" readingOrder="2"/>
    </xf>
    <xf numFmtId="0" fontId="9" fillId="16" borderId="17" xfId="0" applyFont="1" applyFill="1" applyBorder="1" applyAlignment="1">
      <alignment horizontal="center"/>
    </xf>
    <xf numFmtId="0" fontId="12" fillId="18" borderId="17" xfId="0" applyFont="1" applyFill="1" applyBorder="1"/>
    <xf numFmtId="0" fontId="13" fillId="19" borderId="0" xfId="1" applyFill="1" applyAlignment="1">
      <alignment horizontal="center"/>
    </xf>
    <xf numFmtId="0" fontId="13" fillId="0" borderId="0" xfId="1" applyFill="1"/>
    <xf numFmtId="0" fontId="13" fillId="0" borderId="0" xfId="1"/>
    <xf numFmtId="0" fontId="14" fillId="0" borderId="0" xfId="1" applyFont="1" applyFill="1" applyBorder="1" applyAlignment="1">
      <alignment vertical="center"/>
    </xf>
    <xf numFmtId="0" fontId="15" fillId="21" borderId="17" xfId="1" applyFont="1" applyFill="1" applyBorder="1" applyAlignment="1">
      <alignment horizontal="center" vertical="center"/>
    </xf>
    <xf numFmtId="0" fontId="15" fillId="22" borderId="17" xfId="1" applyFont="1" applyFill="1" applyBorder="1" applyAlignment="1">
      <alignment horizontal="center" vertical="center"/>
    </xf>
    <xf numFmtId="0" fontId="15" fillId="23" borderId="17" xfId="1" applyFont="1" applyFill="1" applyBorder="1" applyAlignment="1">
      <alignment horizontal="center" vertical="center"/>
    </xf>
    <xf numFmtId="0" fontId="15" fillId="24" borderId="17" xfId="1" applyFont="1" applyFill="1" applyBorder="1" applyAlignment="1">
      <alignment horizontal="center" vertical="center"/>
    </xf>
    <xf numFmtId="0" fontId="15" fillId="0" borderId="0" xfId="1" applyFont="1" applyFill="1" applyAlignment="1">
      <alignment horizontal="center"/>
    </xf>
    <xf numFmtId="0" fontId="15" fillId="0" borderId="0" xfId="1" applyFont="1" applyAlignment="1">
      <alignment horizontal="center"/>
    </xf>
    <xf numFmtId="0" fontId="16" fillId="0" borderId="17" xfId="1" applyFont="1" applyBorder="1" applyAlignment="1">
      <alignment horizontal="center" vertical="center" readingOrder="2"/>
    </xf>
    <xf numFmtId="16" fontId="16" fillId="0" borderId="17" xfId="1" applyNumberFormat="1" applyFont="1" applyBorder="1" applyAlignment="1">
      <alignment horizontal="center" vertical="center"/>
    </xf>
    <xf numFmtId="0" fontId="16" fillId="0" borderId="17" xfId="1" applyFont="1" applyBorder="1" applyAlignment="1">
      <alignment horizontal="center" vertical="center"/>
    </xf>
    <xf numFmtId="16" fontId="17" fillId="0" borderId="17" xfId="1" applyNumberFormat="1" applyFont="1" applyBorder="1" applyAlignment="1">
      <alignment horizontal="center" vertical="center" readingOrder="2"/>
    </xf>
    <xf numFmtId="0" fontId="16" fillId="0" borderId="0" xfId="1" applyFont="1" applyFill="1"/>
    <xf numFmtId="0" fontId="16" fillId="0" borderId="0" xfId="1" applyFont="1"/>
    <xf numFmtId="0" fontId="13" fillId="0" borderId="17" xfId="1" applyBorder="1"/>
    <xf numFmtId="0" fontId="16" fillId="0" borderId="28" xfId="1" applyFont="1" applyFill="1" applyBorder="1" applyAlignment="1">
      <alignment horizontal="center" vertical="center" readingOrder="2"/>
    </xf>
    <xf numFmtId="0" fontId="16" fillId="0" borderId="0" xfId="1" applyFont="1" applyAlignment="1">
      <alignment horizontal="center"/>
    </xf>
    <xf numFmtId="0" fontId="13" fillId="0" borderId="0" xfId="1" applyAlignment="1">
      <alignment horizontal="center"/>
    </xf>
    <xf numFmtId="0" fontId="4" fillId="4" borderId="0" xfId="0" applyFont="1" applyFill="1" applyAlignment="1"/>
    <xf numFmtId="0" fontId="0" fillId="4" borderId="0" xfId="0" applyFill="1"/>
    <xf numFmtId="0" fontId="1" fillId="13" borderId="39" xfId="0" applyFont="1" applyFill="1" applyBorder="1"/>
    <xf numFmtId="0" fontId="1" fillId="0" borderId="0" xfId="0" applyFont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/>
    </xf>
    <xf numFmtId="0" fontId="11" fillId="5" borderId="14" xfId="0" applyNumberFormat="1" applyFont="1" applyFill="1" applyBorder="1" applyAlignment="1">
      <alignment horizontal="center" vertical="center" readingOrder="2"/>
    </xf>
    <xf numFmtId="0" fontId="1" fillId="5" borderId="5" xfId="0" applyFont="1" applyFill="1" applyBorder="1" applyAlignment="1">
      <alignment horizontal="center" wrapText="1"/>
    </xf>
    <xf numFmtId="0" fontId="1" fillId="7" borderId="38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5" borderId="40" xfId="0" applyFont="1" applyFill="1" applyBorder="1" applyAlignment="1">
      <alignment horizontal="center" wrapText="1"/>
    </xf>
    <xf numFmtId="0" fontId="1" fillId="12" borderId="42" xfId="0" applyFont="1" applyFill="1" applyBorder="1" applyAlignment="1">
      <alignment horizontal="center"/>
    </xf>
    <xf numFmtId="0" fontId="0" fillId="47" borderId="0" xfId="0" applyFill="1"/>
    <xf numFmtId="164" fontId="7" fillId="17" borderId="44" xfId="0" applyNumberFormat="1" applyFont="1" applyFill="1" applyBorder="1" applyAlignment="1">
      <alignment horizontal="center" vertical="center"/>
    </xf>
    <xf numFmtId="164" fontId="7" fillId="47" borderId="44" xfId="0" applyNumberFormat="1" applyFont="1" applyFill="1" applyBorder="1" applyAlignment="1">
      <alignment horizontal="center" vertical="center"/>
    </xf>
    <xf numFmtId="0" fontId="4" fillId="11" borderId="0" xfId="0" applyFont="1" applyFill="1"/>
    <xf numFmtId="0" fontId="14" fillId="20" borderId="20" xfId="1" applyFont="1" applyFill="1" applyBorder="1" applyAlignment="1">
      <alignment horizontal="center" vertical="center"/>
    </xf>
    <xf numFmtId="0" fontId="14" fillId="20" borderId="21" xfId="1" applyFont="1" applyFill="1" applyBorder="1" applyAlignment="1">
      <alignment horizontal="center" vertical="center"/>
    </xf>
    <xf numFmtId="0" fontId="14" fillId="20" borderId="22" xfId="1" applyFont="1" applyFill="1" applyBorder="1" applyAlignment="1">
      <alignment horizontal="center" vertical="center"/>
    </xf>
    <xf numFmtId="0" fontId="14" fillId="20" borderId="24" xfId="1" applyFont="1" applyFill="1" applyBorder="1" applyAlignment="1">
      <alignment horizontal="center" vertical="center"/>
    </xf>
    <xf numFmtId="0" fontId="14" fillId="20" borderId="0" xfId="1" applyFont="1" applyFill="1" applyBorder="1" applyAlignment="1">
      <alignment horizontal="center" vertical="center"/>
    </xf>
    <xf numFmtId="0" fontId="14" fillId="20" borderId="23" xfId="1" applyFont="1" applyFill="1" applyBorder="1" applyAlignment="1">
      <alignment horizontal="center" vertical="center"/>
    </xf>
    <xf numFmtId="0" fontId="14" fillId="20" borderId="25" xfId="1" applyFont="1" applyFill="1" applyBorder="1" applyAlignment="1">
      <alignment horizontal="center" vertical="center"/>
    </xf>
    <xf numFmtId="0" fontId="14" fillId="20" borderId="26" xfId="1" applyFont="1" applyFill="1" applyBorder="1" applyAlignment="1">
      <alignment horizontal="center" vertical="center"/>
    </xf>
    <xf numFmtId="0" fontId="14" fillId="20" borderId="27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1" fillId="7" borderId="40" xfId="0" applyFont="1" applyFill="1" applyBorder="1" applyAlignment="1">
      <alignment horizontal="center"/>
    </xf>
    <xf numFmtId="0" fontId="1" fillId="7" borderId="41" xfId="0" applyFont="1" applyFill="1" applyBorder="1" applyAlignment="1">
      <alignment horizontal="center"/>
    </xf>
    <xf numFmtId="0" fontId="1" fillId="7" borderId="38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11" fillId="0" borderId="13" xfId="0" applyNumberFormat="1" applyFont="1" applyFill="1" applyBorder="1" applyAlignment="1">
      <alignment horizontal="center" vertical="center" readingOrder="2"/>
    </xf>
    <xf numFmtId="0" fontId="11" fillId="0" borderId="16" xfId="0" applyNumberFormat="1" applyFont="1" applyFill="1" applyBorder="1" applyAlignment="1">
      <alignment horizontal="center" vertical="center" readingOrder="2"/>
    </xf>
    <xf numFmtId="0" fontId="5" fillId="17" borderId="17" xfId="0" applyFont="1" applyFill="1" applyBorder="1" applyAlignment="1">
      <alignment horizontal="center"/>
    </xf>
    <xf numFmtId="0" fontId="1" fillId="3" borderId="40" xfId="0" applyFont="1" applyFill="1" applyBorder="1" applyAlignment="1">
      <alignment horizontal="center" vertical="center"/>
    </xf>
    <xf numFmtId="0" fontId="1" fillId="3" borderId="43" xfId="0" applyFont="1" applyFill="1" applyBorder="1" applyAlignment="1">
      <alignment horizontal="center" vertical="center"/>
    </xf>
    <xf numFmtId="0" fontId="7" fillId="48" borderId="45" xfId="0" applyFont="1" applyFill="1" applyBorder="1" applyAlignment="1">
      <alignment horizontal="center" vertical="center"/>
    </xf>
    <xf numFmtId="0" fontId="7" fillId="48" borderId="46" xfId="0" applyFont="1" applyFill="1" applyBorder="1" applyAlignment="1">
      <alignment horizontal="center" vertical="center"/>
    </xf>
  </cellXfs>
  <cellStyles count="43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2" xfId="1"/>
    <cellStyle name="Note" xfId="38"/>
    <cellStyle name="Output" xfId="39"/>
    <cellStyle name="Title" xfId="40"/>
    <cellStyle name="Total" xfId="41"/>
    <cellStyle name="Warning Text" xfId="42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</dxfs>
  <tableStyles count="0" defaultTableStyle="TableStyleMedium2" defaultPivotStyle="PivotStyleLight16"/>
  <colors>
    <mruColors>
      <color rgb="FF66FFFF"/>
      <color rgb="FF00FF00"/>
      <color rgb="FF8E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239"/>
  <sheetViews>
    <sheetView rightToLeft="1" topLeftCell="A15" workbookViewId="0">
      <selection activeCell="H25" sqref="H25"/>
    </sheetView>
  </sheetViews>
  <sheetFormatPr defaultRowHeight="12.75"/>
  <cols>
    <col min="1" max="1" width="6.5" style="61" customWidth="1"/>
    <col min="2" max="2" width="21.375" style="61" customWidth="1"/>
    <col min="3" max="3" width="18.5" style="61" customWidth="1"/>
    <col min="4" max="4" width="19.625" style="61" customWidth="1"/>
    <col min="5" max="17" width="9" style="43"/>
    <col min="18" max="245" width="9" style="44"/>
    <col min="246" max="247" width="6.5" style="44" customWidth="1"/>
    <col min="248" max="248" width="21.375" style="44" customWidth="1"/>
    <col min="249" max="249" width="17.125" style="44" customWidth="1"/>
    <col min="250" max="250" width="12" style="44" customWidth="1"/>
    <col min="251" max="251" width="18.5" style="44" customWidth="1"/>
    <col min="252" max="252" width="19.625" style="44" customWidth="1"/>
    <col min="253" max="501" width="9" style="44"/>
    <col min="502" max="503" width="6.5" style="44" customWidth="1"/>
    <col min="504" max="504" width="21.375" style="44" customWidth="1"/>
    <col min="505" max="505" width="17.125" style="44" customWidth="1"/>
    <col min="506" max="506" width="12" style="44" customWidth="1"/>
    <col min="507" max="507" width="18.5" style="44" customWidth="1"/>
    <col min="508" max="508" width="19.625" style="44" customWidth="1"/>
    <col min="509" max="757" width="9" style="44"/>
    <col min="758" max="759" width="6.5" style="44" customWidth="1"/>
    <col min="760" max="760" width="21.375" style="44" customWidth="1"/>
    <col min="761" max="761" width="17.125" style="44" customWidth="1"/>
    <col min="762" max="762" width="12" style="44" customWidth="1"/>
    <col min="763" max="763" width="18.5" style="44" customWidth="1"/>
    <col min="764" max="764" width="19.625" style="44" customWidth="1"/>
    <col min="765" max="1013" width="9" style="44"/>
    <col min="1014" max="1015" width="6.5" style="44" customWidth="1"/>
    <col min="1016" max="1016" width="21.375" style="44" customWidth="1"/>
    <col min="1017" max="1017" width="17.125" style="44" customWidth="1"/>
    <col min="1018" max="1018" width="12" style="44" customWidth="1"/>
    <col min="1019" max="1019" width="18.5" style="44" customWidth="1"/>
    <col min="1020" max="1020" width="19.625" style="44" customWidth="1"/>
    <col min="1021" max="1269" width="9" style="44"/>
    <col min="1270" max="1271" width="6.5" style="44" customWidth="1"/>
    <col min="1272" max="1272" width="21.375" style="44" customWidth="1"/>
    <col min="1273" max="1273" width="17.125" style="44" customWidth="1"/>
    <col min="1274" max="1274" width="12" style="44" customWidth="1"/>
    <col min="1275" max="1275" width="18.5" style="44" customWidth="1"/>
    <col min="1276" max="1276" width="19.625" style="44" customWidth="1"/>
    <col min="1277" max="1525" width="9" style="44"/>
    <col min="1526" max="1527" width="6.5" style="44" customWidth="1"/>
    <col min="1528" max="1528" width="21.375" style="44" customWidth="1"/>
    <col min="1529" max="1529" width="17.125" style="44" customWidth="1"/>
    <col min="1530" max="1530" width="12" style="44" customWidth="1"/>
    <col min="1531" max="1531" width="18.5" style="44" customWidth="1"/>
    <col min="1532" max="1532" width="19.625" style="44" customWidth="1"/>
    <col min="1533" max="1781" width="9" style="44"/>
    <col min="1782" max="1783" width="6.5" style="44" customWidth="1"/>
    <col min="1784" max="1784" width="21.375" style="44" customWidth="1"/>
    <col min="1785" max="1785" width="17.125" style="44" customWidth="1"/>
    <col min="1786" max="1786" width="12" style="44" customWidth="1"/>
    <col min="1787" max="1787" width="18.5" style="44" customWidth="1"/>
    <col min="1788" max="1788" width="19.625" style="44" customWidth="1"/>
    <col min="1789" max="2037" width="9" style="44"/>
    <col min="2038" max="2039" width="6.5" style="44" customWidth="1"/>
    <col min="2040" max="2040" width="21.375" style="44" customWidth="1"/>
    <col min="2041" max="2041" width="17.125" style="44" customWidth="1"/>
    <col min="2042" max="2042" width="12" style="44" customWidth="1"/>
    <col min="2043" max="2043" width="18.5" style="44" customWidth="1"/>
    <col min="2044" max="2044" width="19.625" style="44" customWidth="1"/>
    <col min="2045" max="2293" width="9" style="44"/>
    <col min="2294" max="2295" width="6.5" style="44" customWidth="1"/>
    <col min="2296" max="2296" width="21.375" style="44" customWidth="1"/>
    <col min="2297" max="2297" width="17.125" style="44" customWidth="1"/>
    <col min="2298" max="2298" width="12" style="44" customWidth="1"/>
    <col min="2299" max="2299" width="18.5" style="44" customWidth="1"/>
    <col min="2300" max="2300" width="19.625" style="44" customWidth="1"/>
    <col min="2301" max="2549" width="9" style="44"/>
    <col min="2550" max="2551" width="6.5" style="44" customWidth="1"/>
    <col min="2552" max="2552" width="21.375" style="44" customWidth="1"/>
    <col min="2553" max="2553" width="17.125" style="44" customWidth="1"/>
    <col min="2554" max="2554" width="12" style="44" customWidth="1"/>
    <col min="2555" max="2555" width="18.5" style="44" customWidth="1"/>
    <col min="2556" max="2556" width="19.625" style="44" customWidth="1"/>
    <col min="2557" max="2805" width="9" style="44"/>
    <col min="2806" max="2807" width="6.5" style="44" customWidth="1"/>
    <col min="2808" max="2808" width="21.375" style="44" customWidth="1"/>
    <col min="2809" max="2809" width="17.125" style="44" customWidth="1"/>
    <col min="2810" max="2810" width="12" style="44" customWidth="1"/>
    <col min="2811" max="2811" width="18.5" style="44" customWidth="1"/>
    <col min="2812" max="2812" width="19.625" style="44" customWidth="1"/>
    <col min="2813" max="3061" width="9" style="44"/>
    <col min="3062" max="3063" width="6.5" style="44" customWidth="1"/>
    <col min="3064" max="3064" width="21.375" style="44" customWidth="1"/>
    <col min="3065" max="3065" width="17.125" style="44" customWidth="1"/>
    <col min="3066" max="3066" width="12" style="44" customWidth="1"/>
    <col min="3067" max="3067" width="18.5" style="44" customWidth="1"/>
    <col min="3068" max="3068" width="19.625" style="44" customWidth="1"/>
    <col min="3069" max="3317" width="9" style="44"/>
    <col min="3318" max="3319" width="6.5" style="44" customWidth="1"/>
    <col min="3320" max="3320" width="21.375" style="44" customWidth="1"/>
    <col min="3321" max="3321" width="17.125" style="44" customWidth="1"/>
    <col min="3322" max="3322" width="12" style="44" customWidth="1"/>
    <col min="3323" max="3323" width="18.5" style="44" customWidth="1"/>
    <col min="3324" max="3324" width="19.625" style="44" customWidth="1"/>
    <col min="3325" max="3573" width="9" style="44"/>
    <col min="3574" max="3575" width="6.5" style="44" customWidth="1"/>
    <col min="3576" max="3576" width="21.375" style="44" customWidth="1"/>
    <col min="3577" max="3577" width="17.125" style="44" customWidth="1"/>
    <col min="3578" max="3578" width="12" style="44" customWidth="1"/>
    <col min="3579" max="3579" width="18.5" style="44" customWidth="1"/>
    <col min="3580" max="3580" width="19.625" style="44" customWidth="1"/>
    <col min="3581" max="3829" width="9" style="44"/>
    <col min="3830" max="3831" width="6.5" style="44" customWidth="1"/>
    <col min="3832" max="3832" width="21.375" style="44" customWidth="1"/>
    <col min="3833" max="3833" width="17.125" style="44" customWidth="1"/>
    <col min="3834" max="3834" width="12" style="44" customWidth="1"/>
    <col min="3835" max="3835" width="18.5" style="44" customWidth="1"/>
    <col min="3836" max="3836" width="19.625" style="44" customWidth="1"/>
    <col min="3837" max="4085" width="9" style="44"/>
    <col min="4086" max="4087" width="6.5" style="44" customWidth="1"/>
    <col min="4088" max="4088" width="21.375" style="44" customWidth="1"/>
    <col min="4089" max="4089" width="17.125" style="44" customWidth="1"/>
    <col min="4090" max="4090" width="12" style="44" customWidth="1"/>
    <col min="4091" max="4091" width="18.5" style="44" customWidth="1"/>
    <col min="4092" max="4092" width="19.625" style="44" customWidth="1"/>
    <col min="4093" max="4341" width="9" style="44"/>
    <col min="4342" max="4343" width="6.5" style="44" customWidth="1"/>
    <col min="4344" max="4344" width="21.375" style="44" customWidth="1"/>
    <col min="4345" max="4345" width="17.125" style="44" customWidth="1"/>
    <col min="4346" max="4346" width="12" style="44" customWidth="1"/>
    <col min="4347" max="4347" width="18.5" style="44" customWidth="1"/>
    <col min="4348" max="4348" width="19.625" style="44" customWidth="1"/>
    <col min="4349" max="4597" width="9" style="44"/>
    <col min="4598" max="4599" width="6.5" style="44" customWidth="1"/>
    <col min="4600" max="4600" width="21.375" style="44" customWidth="1"/>
    <col min="4601" max="4601" width="17.125" style="44" customWidth="1"/>
    <col min="4602" max="4602" width="12" style="44" customWidth="1"/>
    <col min="4603" max="4603" width="18.5" style="44" customWidth="1"/>
    <col min="4604" max="4604" width="19.625" style="44" customWidth="1"/>
    <col min="4605" max="4853" width="9" style="44"/>
    <col min="4854" max="4855" width="6.5" style="44" customWidth="1"/>
    <col min="4856" max="4856" width="21.375" style="44" customWidth="1"/>
    <col min="4857" max="4857" width="17.125" style="44" customWidth="1"/>
    <col min="4858" max="4858" width="12" style="44" customWidth="1"/>
    <col min="4859" max="4859" width="18.5" style="44" customWidth="1"/>
    <col min="4860" max="4860" width="19.625" style="44" customWidth="1"/>
    <col min="4861" max="5109" width="9" style="44"/>
    <col min="5110" max="5111" width="6.5" style="44" customWidth="1"/>
    <col min="5112" max="5112" width="21.375" style="44" customWidth="1"/>
    <col min="5113" max="5113" width="17.125" style="44" customWidth="1"/>
    <col min="5114" max="5114" width="12" style="44" customWidth="1"/>
    <col min="5115" max="5115" width="18.5" style="44" customWidth="1"/>
    <col min="5116" max="5116" width="19.625" style="44" customWidth="1"/>
    <col min="5117" max="5365" width="9" style="44"/>
    <col min="5366" max="5367" width="6.5" style="44" customWidth="1"/>
    <col min="5368" max="5368" width="21.375" style="44" customWidth="1"/>
    <col min="5369" max="5369" width="17.125" style="44" customWidth="1"/>
    <col min="5370" max="5370" width="12" style="44" customWidth="1"/>
    <col min="5371" max="5371" width="18.5" style="44" customWidth="1"/>
    <col min="5372" max="5372" width="19.625" style="44" customWidth="1"/>
    <col min="5373" max="5621" width="9" style="44"/>
    <col min="5622" max="5623" width="6.5" style="44" customWidth="1"/>
    <col min="5624" max="5624" width="21.375" style="44" customWidth="1"/>
    <col min="5625" max="5625" width="17.125" style="44" customWidth="1"/>
    <col min="5626" max="5626" width="12" style="44" customWidth="1"/>
    <col min="5627" max="5627" width="18.5" style="44" customWidth="1"/>
    <col min="5628" max="5628" width="19.625" style="44" customWidth="1"/>
    <col min="5629" max="5877" width="9" style="44"/>
    <col min="5878" max="5879" width="6.5" style="44" customWidth="1"/>
    <col min="5880" max="5880" width="21.375" style="44" customWidth="1"/>
    <col min="5881" max="5881" width="17.125" style="44" customWidth="1"/>
    <col min="5882" max="5882" width="12" style="44" customWidth="1"/>
    <col min="5883" max="5883" width="18.5" style="44" customWidth="1"/>
    <col min="5884" max="5884" width="19.625" style="44" customWidth="1"/>
    <col min="5885" max="6133" width="9" style="44"/>
    <col min="6134" max="6135" width="6.5" style="44" customWidth="1"/>
    <col min="6136" max="6136" width="21.375" style="44" customWidth="1"/>
    <col min="6137" max="6137" width="17.125" style="44" customWidth="1"/>
    <col min="6138" max="6138" width="12" style="44" customWidth="1"/>
    <col min="6139" max="6139" width="18.5" style="44" customWidth="1"/>
    <col min="6140" max="6140" width="19.625" style="44" customWidth="1"/>
    <col min="6141" max="6389" width="9" style="44"/>
    <col min="6390" max="6391" width="6.5" style="44" customWidth="1"/>
    <col min="6392" max="6392" width="21.375" style="44" customWidth="1"/>
    <col min="6393" max="6393" width="17.125" style="44" customWidth="1"/>
    <col min="6394" max="6394" width="12" style="44" customWidth="1"/>
    <col min="6395" max="6395" width="18.5" style="44" customWidth="1"/>
    <col min="6396" max="6396" width="19.625" style="44" customWidth="1"/>
    <col min="6397" max="6645" width="9" style="44"/>
    <col min="6646" max="6647" width="6.5" style="44" customWidth="1"/>
    <col min="6648" max="6648" width="21.375" style="44" customWidth="1"/>
    <col min="6649" max="6649" width="17.125" style="44" customWidth="1"/>
    <col min="6650" max="6650" width="12" style="44" customWidth="1"/>
    <col min="6651" max="6651" width="18.5" style="44" customWidth="1"/>
    <col min="6652" max="6652" width="19.625" style="44" customWidth="1"/>
    <col min="6653" max="6901" width="9" style="44"/>
    <col min="6902" max="6903" width="6.5" style="44" customWidth="1"/>
    <col min="6904" max="6904" width="21.375" style="44" customWidth="1"/>
    <col min="6905" max="6905" width="17.125" style="44" customWidth="1"/>
    <col min="6906" max="6906" width="12" style="44" customWidth="1"/>
    <col min="6907" max="6907" width="18.5" style="44" customWidth="1"/>
    <col min="6908" max="6908" width="19.625" style="44" customWidth="1"/>
    <col min="6909" max="7157" width="9" style="44"/>
    <col min="7158" max="7159" width="6.5" style="44" customWidth="1"/>
    <col min="7160" max="7160" width="21.375" style="44" customWidth="1"/>
    <col min="7161" max="7161" width="17.125" style="44" customWidth="1"/>
    <col min="7162" max="7162" width="12" style="44" customWidth="1"/>
    <col min="7163" max="7163" width="18.5" style="44" customWidth="1"/>
    <col min="7164" max="7164" width="19.625" style="44" customWidth="1"/>
    <col min="7165" max="7413" width="9" style="44"/>
    <col min="7414" max="7415" width="6.5" style="44" customWidth="1"/>
    <col min="7416" max="7416" width="21.375" style="44" customWidth="1"/>
    <col min="7417" max="7417" width="17.125" style="44" customWidth="1"/>
    <col min="7418" max="7418" width="12" style="44" customWidth="1"/>
    <col min="7419" max="7419" width="18.5" style="44" customWidth="1"/>
    <col min="7420" max="7420" width="19.625" style="44" customWidth="1"/>
    <col min="7421" max="7669" width="9" style="44"/>
    <col min="7670" max="7671" width="6.5" style="44" customWidth="1"/>
    <col min="7672" max="7672" width="21.375" style="44" customWidth="1"/>
    <col min="7673" max="7673" width="17.125" style="44" customWidth="1"/>
    <col min="7674" max="7674" width="12" style="44" customWidth="1"/>
    <col min="7675" max="7675" width="18.5" style="44" customWidth="1"/>
    <col min="7676" max="7676" width="19.625" style="44" customWidth="1"/>
    <col min="7677" max="7925" width="9" style="44"/>
    <col min="7926" max="7927" width="6.5" style="44" customWidth="1"/>
    <col min="7928" max="7928" width="21.375" style="44" customWidth="1"/>
    <col min="7929" max="7929" width="17.125" style="44" customWidth="1"/>
    <col min="7930" max="7930" width="12" style="44" customWidth="1"/>
    <col min="7931" max="7931" width="18.5" style="44" customWidth="1"/>
    <col min="7932" max="7932" width="19.625" style="44" customWidth="1"/>
    <col min="7933" max="8181" width="9" style="44"/>
    <col min="8182" max="8183" width="6.5" style="44" customWidth="1"/>
    <col min="8184" max="8184" width="21.375" style="44" customWidth="1"/>
    <col min="8185" max="8185" width="17.125" style="44" customWidth="1"/>
    <col min="8186" max="8186" width="12" style="44" customWidth="1"/>
    <col min="8187" max="8187" width="18.5" style="44" customWidth="1"/>
    <col min="8188" max="8188" width="19.625" style="44" customWidth="1"/>
    <col min="8189" max="8437" width="9" style="44"/>
    <col min="8438" max="8439" width="6.5" style="44" customWidth="1"/>
    <col min="8440" max="8440" width="21.375" style="44" customWidth="1"/>
    <col min="8441" max="8441" width="17.125" style="44" customWidth="1"/>
    <col min="8442" max="8442" width="12" style="44" customWidth="1"/>
    <col min="8443" max="8443" width="18.5" style="44" customWidth="1"/>
    <col min="8444" max="8444" width="19.625" style="44" customWidth="1"/>
    <col min="8445" max="8693" width="9" style="44"/>
    <col min="8694" max="8695" width="6.5" style="44" customWidth="1"/>
    <col min="8696" max="8696" width="21.375" style="44" customWidth="1"/>
    <col min="8697" max="8697" width="17.125" style="44" customWidth="1"/>
    <col min="8698" max="8698" width="12" style="44" customWidth="1"/>
    <col min="8699" max="8699" width="18.5" style="44" customWidth="1"/>
    <col min="8700" max="8700" width="19.625" style="44" customWidth="1"/>
    <col min="8701" max="8949" width="9" style="44"/>
    <col min="8950" max="8951" width="6.5" style="44" customWidth="1"/>
    <col min="8952" max="8952" width="21.375" style="44" customWidth="1"/>
    <col min="8953" max="8953" width="17.125" style="44" customWidth="1"/>
    <col min="8954" max="8954" width="12" style="44" customWidth="1"/>
    <col min="8955" max="8955" width="18.5" style="44" customWidth="1"/>
    <col min="8956" max="8956" width="19.625" style="44" customWidth="1"/>
    <col min="8957" max="9205" width="9" style="44"/>
    <col min="9206" max="9207" width="6.5" style="44" customWidth="1"/>
    <col min="9208" max="9208" width="21.375" style="44" customWidth="1"/>
    <col min="9209" max="9209" width="17.125" style="44" customWidth="1"/>
    <col min="9210" max="9210" width="12" style="44" customWidth="1"/>
    <col min="9211" max="9211" width="18.5" style="44" customWidth="1"/>
    <col min="9212" max="9212" width="19.625" style="44" customWidth="1"/>
    <col min="9213" max="9461" width="9" style="44"/>
    <col min="9462" max="9463" width="6.5" style="44" customWidth="1"/>
    <col min="9464" max="9464" width="21.375" style="44" customWidth="1"/>
    <col min="9465" max="9465" width="17.125" style="44" customWidth="1"/>
    <col min="9466" max="9466" width="12" style="44" customWidth="1"/>
    <col min="9467" max="9467" width="18.5" style="44" customWidth="1"/>
    <col min="9468" max="9468" width="19.625" style="44" customWidth="1"/>
    <col min="9469" max="9717" width="9" style="44"/>
    <col min="9718" max="9719" width="6.5" style="44" customWidth="1"/>
    <col min="9720" max="9720" width="21.375" style="44" customWidth="1"/>
    <col min="9721" max="9721" width="17.125" style="44" customWidth="1"/>
    <col min="9722" max="9722" width="12" style="44" customWidth="1"/>
    <col min="9723" max="9723" width="18.5" style="44" customWidth="1"/>
    <col min="9724" max="9724" width="19.625" style="44" customWidth="1"/>
    <col min="9725" max="9973" width="9" style="44"/>
    <col min="9974" max="9975" width="6.5" style="44" customWidth="1"/>
    <col min="9976" max="9976" width="21.375" style="44" customWidth="1"/>
    <col min="9977" max="9977" width="17.125" style="44" customWidth="1"/>
    <col min="9978" max="9978" width="12" style="44" customWidth="1"/>
    <col min="9979" max="9979" width="18.5" style="44" customWidth="1"/>
    <col min="9980" max="9980" width="19.625" style="44" customWidth="1"/>
    <col min="9981" max="10229" width="9" style="44"/>
    <col min="10230" max="10231" width="6.5" style="44" customWidth="1"/>
    <col min="10232" max="10232" width="21.375" style="44" customWidth="1"/>
    <col min="10233" max="10233" width="17.125" style="44" customWidth="1"/>
    <col min="10234" max="10234" width="12" style="44" customWidth="1"/>
    <col min="10235" max="10235" width="18.5" style="44" customWidth="1"/>
    <col min="10236" max="10236" width="19.625" style="44" customWidth="1"/>
    <col min="10237" max="10485" width="9" style="44"/>
    <col min="10486" max="10487" width="6.5" style="44" customWidth="1"/>
    <col min="10488" max="10488" width="21.375" style="44" customWidth="1"/>
    <col min="10489" max="10489" width="17.125" style="44" customWidth="1"/>
    <col min="10490" max="10490" width="12" style="44" customWidth="1"/>
    <col min="10491" max="10491" width="18.5" style="44" customWidth="1"/>
    <col min="10492" max="10492" width="19.625" style="44" customWidth="1"/>
    <col min="10493" max="10741" width="9" style="44"/>
    <col min="10742" max="10743" width="6.5" style="44" customWidth="1"/>
    <col min="10744" max="10744" width="21.375" style="44" customWidth="1"/>
    <col min="10745" max="10745" width="17.125" style="44" customWidth="1"/>
    <col min="10746" max="10746" width="12" style="44" customWidth="1"/>
    <col min="10747" max="10747" width="18.5" style="44" customWidth="1"/>
    <col min="10748" max="10748" width="19.625" style="44" customWidth="1"/>
    <col min="10749" max="10997" width="9" style="44"/>
    <col min="10998" max="10999" width="6.5" style="44" customWidth="1"/>
    <col min="11000" max="11000" width="21.375" style="44" customWidth="1"/>
    <col min="11001" max="11001" width="17.125" style="44" customWidth="1"/>
    <col min="11002" max="11002" width="12" style="44" customWidth="1"/>
    <col min="11003" max="11003" width="18.5" style="44" customWidth="1"/>
    <col min="11004" max="11004" width="19.625" style="44" customWidth="1"/>
    <col min="11005" max="11253" width="9" style="44"/>
    <col min="11254" max="11255" width="6.5" style="44" customWidth="1"/>
    <col min="11256" max="11256" width="21.375" style="44" customWidth="1"/>
    <col min="11257" max="11257" width="17.125" style="44" customWidth="1"/>
    <col min="11258" max="11258" width="12" style="44" customWidth="1"/>
    <col min="11259" max="11259" width="18.5" style="44" customWidth="1"/>
    <col min="11260" max="11260" width="19.625" style="44" customWidth="1"/>
    <col min="11261" max="11509" width="9" style="44"/>
    <col min="11510" max="11511" width="6.5" style="44" customWidth="1"/>
    <col min="11512" max="11512" width="21.375" style="44" customWidth="1"/>
    <col min="11513" max="11513" width="17.125" style="44" customWidth="1"/>
    <col min="11514" max="11514" width="12" style="44" customWidth="1"/>
    <col min="11515" max="11515" width="18.5" style="44" customWidth="1"/>
    <col min="11516" max="11516" width="19.625" style="44" customWidth="1"/>
    <col min="11517" max="11765" width="9" style="44"/>
    <col min="11766" max="11767" width="6.5" style="44" customWidth="1"/>
    <col min="11768" max="11768" width="21.375" style="44" customWidth="1"/>
    <col min="11769" max="11769" width="17.125" style="44" customWidth="1"/>
    <col min="11770" max="11770" width="12" style="44" customWidth="1"/>
    <col min="11771" max="11771" width="18.5" style="44" customWidth="1"/>
    <col min="11772" max="11772" width="19.625" style="44" customWidth="1"/>
    <col min="11773" max="12021" width="9" style="44"/>
    <col min="12022" max="12023" width="6.5" style="44" customWidth="1"/>
    <col min="12024" max="12024" width="21.375" style="44" customWidth="1"/>
    <col min="12025" max="12025" width="17.125" style="44" customWidth="1"/>
    <col min="12026" max="12026" width="12" style="44" customWidth="1"/>
    <col min="12027" max="12027" width="18.5" style="44" customWidth="1"/>
    <col min="12028" max="12028" width="19.625" style="44" customWidth="1"/>
    <col min="12029" max="12277" width="9" style="44"/>
    <col min="12278" max="12279" width="6.5" style="44" customWidth="1"/>
    <col min="12280" max="12280" width="21.375" style="44" customWidth="1"/>
    <col min="12281" max="12281" width="17.125" style="44" customWidth="1"/>
    <col min="12282" max="12282" width="12" style="44" customWidth="1"/>
    <col min="12283" max="12283" width="18.5" style="44" customWidth="1"/>
    <col min="12284" max="12284" width="19.625" style="44" customWidth="1"/>
    <col min="12285" max="12533" width="9" style="44"/>
    <col min="12534" max="12535" width="6.5" style="44" customWidth="1"/>
    <col min="12536" max="12536" width="21.375" style="44" customWidth="1"/>
    <col min="12537" max="12537" width="17.125" style="44" customWidth="1"/>
    <col min="12538" max="12538" width="12" style="44" customWidth="1"/>
    <col min="12539" max="12539" width="18.5" style="44" customWidth="1"/>
    <col min="12540" max="12540" width="19.625" style="44" customWidth="1"/>
    <col min="12541" max="12789" width="9" style="44"/>
    <col min="12790" max="12791" width="6.5" style="44" customWidth="1"/>
    <col min="12792" max="12792" width="21.375" style="44" customWidth="1"/>
    <col min="12793" max="12793" width="17.125" style="44" customWidth="1"/>
    <col min="12794" max="12794" width="12" style="44" customWidth="1"/>
    <col min="12795" max="12795" width="18.5" style="44" customWidth="1"/>
    <col min="12796" max="12796" width="19.625" style="44" customWidth="1"/>
    <col min="12797" max="13045" width="9" style="44"/>
    <col min="13046" max="13047" width="6.5" style="44" customWidth="1"/>
    <col min="13048" max="13048" width="21.375" style="44" customWidth="1"/>
    <col min="13049" max="13049" width="17.125" style="44" customWidth="1"/>
    <col min="13050" max="13050" width="12" style="44" customWidth="1"/>
    <col min="13051" max="13051" width="18.5" style="44" customWidth="1"/>
    <col min="13052" max="13052" width="19.625" style="44" customWidth="1"/>
    <col min="13053" max="13301" width="9" style="44"/>
    <col min="13302" max="13303" width="6.5" style="44" customWidth="1"/>
    <col min="13304" max="13304" width="21.375" style="44" customWidth="1"/>
    <col min="13305" max="13305" width="17.125" style="44" customWidth="1"/>
    <col min="13306" max="13306" width="12" style="44" customWidth="1"/>
    <col min="13307" max="13307" width="18.5" style="44" customWidth="1"/>
    <col min="13308" max="13308" width="19.625" style="44" customWidth="1"/>
    <col min="13309" max="13557" width="9" style="44"/>
    <col min="13558" max="13559" width="6.5" style="44" customWidth="1"/>
    <col min="13560" max="13560" width="21.375" style="44" customWidth="1"/>
    <col min="13561" max="13561" width="17.125" style="44" customWidth="1"/>
    <col min="13562" max="13562" width="12" style="44" customWidth="1"/>
    <col min="13563" max="13563" width="18.5" style="44" customWidth="1"/>
    <col min="13564" max="13564" width="19.625" style="44" customWidth="1"/>
    <col min="13565" max="13813" width="9" style="44"/>
    <col min="13814" max="13815" width="6.5" style="44" customWidth="1"/>
    <col min="13816" max="13816" width="21.375" style="44" customWidth="1"/>
    <col min="13817" max="13817" width="17.125" style="44" customWidth="1"/>
    <col min="13818" max="13818" width="12" style="44" customWidth="1"/>
    <col min="13819" max="13819" width="18.5" style="44" customWidth="1"/>
    <col min="13820" max="13820" width="19.625" style="44" customWidth="1"/>
    <col min="13821" max="14069" width="9" style="44"/>
    <col min="14070" max="14071" width="6.5" style="44" customWidth="1"/>
    <col min="14072" max="14072" width="21.375" style="44" customWidth="1"/>
    <col min="14073" max="14073" width="17.125" style="44" customWidth="1"/>
    <col min="14074" max="14074" width="12" style="44" customWidth="1"/>
    <col min="14075" max="14075" width="18.5" style="44" customWidth="1"/>
    <col min="14076" max="14076" width="19.625" style="44" customWidth="1"/>
    <col min="14077" max="14325" width="9" style="44"/>
    <col min="14326" max="14327" width="6.5" style="44" customWidth="1"/>
    <col min="14328" max="14328" width="21.375" style="44" customWidth="1"/>
    <col min="14329" max="14329" width="17.125" style="44" customWidth="1"/>
    <col min="14330" max="14330" width="12" style="44" customWidth="1"/>
    <col min="14331" max="14331" width="18.5" style="44" customWidth="1"/>
    <col min="14332" max="14332" width="19.625" style="44" customWidth="1"/>
    <col min="14333" max="14581" width="9" style="44"/>
    <col min="14582" max="14583" width="6.5" style="44" customWidth="1"/>
    <col min="14584" max="14584" width="21.375" style="44" customWidth="1"/>
    <col min="14585" max="14585" width="17.125" style="44" customWidth="1"/>
    <col min="14586" max="14586" width="12" style="44" customWidth="1"/>
    <col min="14587" max="14587" width="18.5" style="44" customWidth="1"/>
    <col min="14588" max="14588" width="19.625" style="44" customWidth="1"/>
    <col min="14589" max="14837" width="9" style="44"/>
    <col min="14838" max="14839" width="6.5" style="44" customWidth="1"/>
    <col min="14840" max="14840" width="21.375" style="44" customWidth="1"/>
    <col min="14841" max="14841" width="17.125" style="44" customWidth="1"/>
    <col min="14842" max="14842" width="12" style="44" customWidth="1"/>
    <col min="14843" max="14843" width="18.5" style="44" customWidth="1"/>
    <col min="14844" max="14844" width="19.625" style="44" customWidth="1"/>
    <col min="14845" max="15093" width="9" style="44"/>
    <col min="15094" max="15095" width="6.5" style="44" customWidth="1"/>
    <col min="15096" max="15096" width="21.375" style="44" customWidth="1"/>
    <col min="15097" max="15097" width="17.125" style="44" customWidth="1"/>
    <col min="15098" max="15098" width="12" style="44" customWidth="1"/>
    <col min="15099" max="15099" width="18.5" style="44" customWidth="1"/>
    <col min="15100" max="15100" width="19.625" style="44" customWidth="1"/>
    <col min="15101" max="15349" width="9" style="44"/>
    <col min="15350" max="15351" width="6.5" style="44" customWidth="1"/>
    <col min="15352" max="15352" width="21.375" style="44" customWidth="1"/>
    <col min="15353" max="15353" width="17.125" style="44" customWidth="1"/>
    <col min="15354" max="15354" width="12" style="44" customWidth="1"/>
    <col min="15355" max="15355" width="18.5" style="44" customWidth="1"/>
    <col min="15356" max="15356" width="19.625" style="44" customWidth="1"/>
    <col min="15357" max="15605" width="9" style="44"/>
    <col min="15606" max="15607" width="6.5" style="44" customWidth="1"/>
    <col min="15608" max="15608" width="21.375" style="44" customWidth="1"/>
    <col min="15609" max="15609" width="17.125" style="44" customWidth="1"/>
    <col min="15610" max="15610" width="12" style="44" customWidth="1"/>
    <col min="15611" max="15611" width="18.5" style="44" customWidth="1"/>
    <col min="15612" max="15612" width="19.625" style="44" customWidth="1"/>
    <col min="15613" max="15861" width="9" style="44"/>
    <col min="15862" max="15863" width="6.5" style="44" customWidth="1"/>
    <col min="15864" max="15864" width="21.375" style="44" customWidth="1"/>
    <col min="15865" max="15865" width="17.125" style="44" customWidth="1"/>
    <col min="15866" max="15866" width="12" style="44" customWidth="1"/>
    <col min="15867" max="15867" width="18.5" style="44" customWidth="1"/>
    <col min="15868" max="15868" width="19.625" style="44" customWidth="1"/>
    <col min="15869" max="16117" width="9" style="44"/>
    <col min="16118" max="16119" width="6.5" style="44" customWidth="1"/>
    <col min="16120" max="16120" width="21.375" style="44" customWidth="1"/>
    <col min="16121" max="16121" width="17.125" style="44" customWidth="1"/>
    <col min="16122" max="16122" width="12" style="44" customWidth="1"/>
    <col min="16123" max="16123" width="18.5" style="44" customWidth="1"/>
    <col min="16124" max="16124" width="19.625" style="44" customWidth="1"/>
    <col min="16125" max="16384" width="9" style="44"/>
  </cols>
  <sheetData>
    <row r="1" spans="1:17" ht="13.5" thickBot="1">
      <c r="A1" s="42"/>
      <c r="B1" s="42"/>
      <c r="C1" s="42"/>
      <c r="D1" s="42"/>
    </row>
    <row r="2" spans="1:17" ht="13.5" customHeight="1" thickTop="1">
      <c r="A2" s="80" t="s">
        <v>37</v>
      </c>
      <c r="B2" s="81"/>
      <c r="C2" s="81"/>
      <c r="D2" s="82"/>
      <c r="E2" s="45"/>
      <c r="F2" s="45"/>
      <c r="G2" s="45"/>
    </row>
    <row r="3" spans="1:17" ht="12.75" customHeight="1">
      <c r="A3" s="83"/>
      <c r="B3" s="84"/>
      <c r="C3" s="84"/>
      <c r="D3" s="85"/>
      <c r="E3" s="45"/>
      <c r="F3" s="45"/>
      <c r="G3" s="45"/>
    </row>
    <row r="4" spans="1:17" ht="12.75" customHeight="1">
      <c r="A4" s="83"/>
      <c r="B4" s="84"/>
      <c r="C4" s="84"/>
      <c r="D4" s="85"/>
      <c r="E4" s="45"/>
      <c r="F4" s="45"/>
      <c r="G4" s="45"/>
    </row>
    <row r="5" spans="1:17" ht="13.5" customHeight="1" thickBot="1">
      <c r="A5" s="86"/>
      <c r="B5" s="87"/>
      <c r="C5" s="87"/>
      <c r="D5" s="88"/>
      <c r="E5" s="45"/>
      <c r="F5" s="45"/>
      <c r="G5" s="45"/>
    </row>
    <row r="6" spans="1:17" ht="14.25" thickTop="1" thickBot="1">
      <c r="A6" s="42"/>
      <c r="B6" s="42"/>
      <c r="C6" s="42"/>
      <c r="D6" s="42"/>
    </row>
    <row r="7" spans="1:17" s="51" customFormat="1" ht="27.75" thickTop="1" thickBot="1">
      <c r="A7" s="46" t="s">
        <v>38</v>
      </c>
      <c r="B7" s="47" t="s">
        <v>39</v>
      </c>
      <c r="C7" s="48" t="s">
        <v>40</v>
      </c>
      <c r="D7" s="49" t="s">
        <v>41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17" s="57" customFormat="1" ht="24.75" thickTop="1" thickBot="1">
      <c r="A8" s="52">
        <v>1</v>
      </c>
      <c r="B8" s="6" t="s">
        <v>43</v>
      </c>
      <c r="C8" s="9" t="s">
        <v>9</v>
      </c>
      <c r="D8" s="55" t="s">
        <v>24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</row>
    <row r="9" spans="1:17" s="57" customFormat="1" ht="24.75" thickTop="1" thickBot="1">
      <c r="A9" s="52">
        <v>2</v>
      </c>
      <c r="B9" s="6" t="s">
        <v>44</v>
      </c>
      <c r="C9" s="9" t="s">
        <v>10</v>
      </c>
      <c r="D9" s="55" t="s">
        <v>29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17" s="57" customFormat="1" ht="24.75" thickTop="1" thickBot="1">
      <c r="A10" s="52">
        <v>3</v>
      </c>
      <c r="B10" s="6" t="s">
        <v>45</v>
      </c>
      <c r="C10" s="9" t="s">
        <v>10</v>
      </c>
      <c r="D10" s="55" t="s">
        <v>25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1" spans="1:17" s="57" customFormat="1" ht="24.75" thickTop="1" thickBot="1">
      <c r="A11" s="52">
        <v>4</v>
      </c>
      <c r="B11" s="6" t="s">
        <v>46</v>
      </c>
      <c r="C11" s="9" t="s">
        <v>11</v>
      </c>
      <c r="D11" s="55" t="s">
        <v>28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17" s="57" customFormat="1" ht="24.75" thickTop="1" thickBot="1">
      <c r="A12" s="52">
        <v>5</v>
      </c>
      <c r="B12" s="6" t="s">
        <v>47</v>
      </c>
      <c r="C12" s="9" t="s">
        <v>36</v>
      </c>
      <c r="D12" s="55" t="s">
        <v>4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</row>
    <row r="13" spans="1:17" s="57" customFormat="1" ht="24.75" thickTop="1" thickBot="1">
      <c r="A13" s="52">
        <v>6</v>
      </c>
      <c r="B13" s="6" t="s">
        <v>48</v>
      </c>
      <c r="C13" s="9" t="s">
        <v>12</v>
      </c>
      <c r="D13" s="55" t="s">
        <v>27</v>
      </c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17" s="57" customFormat="1" ht="24.75" thickTop="1" thickBot="1">
      <c r="A14" s="52">
        <v>7</v>
      </c>
      <c r="B14" s="6" t="s">
        <v>49</v>
      </c>
      <c r="C14" s="9" t="s">
        <v>13</v>
      </c>
      <c r="D14" s="55" t="s">
        <v>26</v>
      </c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17" s="57" customFormat="1" ht="24.75" thickTop="1" thickBot="1">
      <c r="A15" s="52">
        <v>8</v>
      </c>
      <c r="B15" s="6" t="s">
        <v>50</v>
      </c>
      <c r="C15" s="9" t="s">
        <v>13</v>
      </c>
      <c r="D15" s="55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17" s="57" customFormat="1" ht="24.75" thickTop="1" thickBot="1">
      <c r="A16" s="52">
        <v>9</v>
      </c>
      <c r="B16" s="6" t="s">
        <v>51</v>
      </c>
      <c r="C16" s="9" t="s">
        <v>14</v>
      </c>
      <c r="D16" s="55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</row>
    <row r="17" spans="1:17" s="57" customFormat="1" ht="24.75" thickTop="1" thickBot="1">
      <c r="A17" s="52">
        <v>10</v>
      </c>
      <c r="B17" s="6" t="s">
        <v>52</v>
      </c>
      <c r="C17" s="9" t="s">
        <v>14</v>
      </c>
      <c r="D17" s="55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</row>
    <row r="18" spans="1:17" s="57" customFormat="1" ht="24.75" thickTop="1" thickBot="1">
      <c r="A18" s="52">
        <v>11</v>
      </c>
      <c r="B18" s="6" t="s">
        <v>53</v>
      </c>
      <c r="C18" s="9" t="s">
        <v>15</v>
      </c>
      <c r="D18" s="55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s="57" customFormat="1" ht="24.75" thickTop="1" thickBot="1">
      <c r="A19" s="52">
        <v>12</v>
      </c>
      <c r="B19" s="6" t="s">
        <v>54</v>
      </c>
      <c r="C19" s="9" t="s">
        <v>15</v>
      </c>
      <c r="D19" s="55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</row>
    <row r="20" spans="1:17" s="57" customFormat="1" ht="19.5" thickTop="1" thickBot="1">
      <c r="A20" s="52">
        <v>13</v>
      </c>
      <c r="B20" s="6" t="s">
        <v>55</v>
      </c>
      <c r="C20" s="9" t="s">
        <v>16</v>
      </c>
      <c r="D20" s="54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s="57" customFormat="1" ht="19.5" thickTop="1" thickBot="1">
      <c r="A21" s="52">
        <v>14</v>
      </c>
      <c r="B21" s="6" t="s">
        <v>56</v>
      </c>
      <c r="C21" s="9" t="s">
        <v>16</v>
      </c>
      <c r="D21" s="54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s="57" customFormat="1" ht="19.5" thickTop="1" thickBot="1">
      <c r="A22" s="52">
        <v>15</v>
      </c>
      <c r="B22" s="6" t="s">
        <v>57</v>
      </c>
      <c r="C22" s="9" t="s">
        <v>17</v>
      </c>
      <c r="D22" s="54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s="57" customFormat="1" ht="19.5" thickTop="1" thickBot="1">
      <c r="A23" s="52">
        <v>16</v>
      </c>
      <c r="B23" s="6" t="s">
        <v>58</v>
      </c>
      <c r="C23" s="9" t="s">
        <v>18</v>
      </c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</row>
    <row r="24" spans="1:17" s="57" customFormat="1" ht="19.5" thickTop="1" thickBot="1">
      <c r="A24" s="52">
        <v>17</v>
      </c>
      <c r="B24" s="6" t="s">
        <v>59</v>
      </c>
      <c r="C24" s="9" t="s">
        <v>19</v>
      </c>
      <c r="D24" s="58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</row>
    <row r="25" spans="1:17" ht="19.5" thickTop="1" thickBot="1">
      <c r="A25" s="59">
        <v>18</v>
      </c>
      <c r="B25" s="6" t="s">
        <v>60</v>
      </c>
      <c r="C25" s="9" t="s">
        <v>20</v>
      </c>
      <c r="D25" s="5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s="57" customFormat="1" ht="19.5" thickTop="1" thickBot="1">
      <c r="A26" s="52">
        <v>19</v>
      </c>
      <c r="B26" s="6" t="s">
        <v>61</v>
      </c>
      <c r="C26" s="9" t="s">
        <v>19</v>
      </c>
      <c r="D26" s="54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</row>
    <row r="27" spans="1:17" s="57" customFormat="1" ht="19.5" thickTop="1" thickBot="1">
      <c r="A27" s="52">
        <v>20</v>
      </c>
      <c r="B27" s="6" t="s">
        <v>62</v>
      </c>
      <c r="C27" s="10"/>
      <c r="D27" s="54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s="57" customFormat="1" ht="19.5" thickTop="1" thickBot="1">
      <c r="A28" s="52">
        <v>21</v>
      </c>
      <c r="B28" s="53"/>
      <c r="C28" s="54"/>
      <c r="D28" s="54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s="57" customFormat="1" ht="19.5" thickTop="1" thickBot="1">
      <c r="A29" s="52">
        <v>22</v>
      </c>
      <c r="B29" s="53"/>
      <c r="C29" s="54"/>
      <c r="D29" s="54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 s="57" customFormat="1" ht="19.5" thickTop="1" thickBot="1">
      <c r="A30" s="52">
        <v>23</v>
      </c>
      <c r="B30" s="53"/>
      <c r="C30" s="54"/>
      <c r="D30" s="54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s="57" customFormat="1" ht="19.5" thickTop="1" thickBot="1">
      <c r="A31" s="52">
        <v>24</v>
      </c>
      <c r="B31" s="53"/>
      <c r="C31" s="54"/>
      <c r="D31" s="54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  <row r="32" spans="1:17" s="57" customFormat="1" ht="19.5" thickTop="1" thickBot="1">
      <c r="A32" s="52">
        <v>25</v>
      </c>
      <c r="B32" s="53"/>
      <c r="C32" s="54"/>
      <c r="D32" s="54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 s="57" customFormat="1" ht="19.5" thickTop="1" thickBot="1">
      <c r="A33" s="52">
        <v>26</v>
      </c>
      <c r="B33" s="53"/>
      <c r="C33" s="54"/>
      <c r="D33" s="54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s="57" customFormat="1" ht="19.5" thickTop="1" thickBot="1">
      <c r="A34" s="52">
        <v>27</v>
      </c>
      <c r="B34" s="53"/>
      <c r="C34" s="54"/>
      <c r="D34" s="54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s="57" customFormat="1" ht="19.5" thickTop="1" thickBot="1">
      <c r="A35" s="52">
        <v>28</v>
      </c>
      <c r="B35" s="53"/>
      <c r="C35" s="54"/>
      <c r="D35" s="54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s="57" customFormat="1" ht="19.5" thickTop="1" thickBot="1">
      <c r="A36" s="52">
        <v>29</v>
      </c>
      <c r="B36" s="53"/>
      <c r="C36" s="54"/>
      <c r="D36" s="54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s="57" customFormat="1" ht="19.5" thickTop="1" thickBot="1">
      <c r="A37" s="52">
        <v>30</v>
      </c>
      <c r="B37" s="53"/>
      <c r="C37" s="54"/>
      <c r="D37" s="54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1:17" s="57" customFormat="1" ht="19.5" thickTop="1" thickBot="1">
      <c r="A38" s="52">
        <v>31</v>
      </c>
      <c r="B38" s="53"/>
      <c r="C38" s="54"/>
      <c r="D38" s="54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</row>
    <row r="39" spans="1:17" s="57" customFormat="1" ht="19.5" thickTop="1" thickBot="1">
      <c r="A39" s="52">
        <v>32</v>
      </c>
      <c r="B39" s="53"/>
      <c r="C39" s="54"/>
      <c r="D39" s="54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</row>
    <row r="40" spans="1:17" s="57" customFormat="1" ht="19.5" thickTop="1" thickBot="1">
      <c r="A40" s="52">
        <v>33</v>
      </c>
      <c r="B40" s="53"/>
      <c r="C40" s="54"/>
      <c r="D40" s="54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s="57" customFormat="1" ht="19.5" thickTop="1" thickBot="1">
      <c r="A41" s="52">
        <v>34</v>
      </c>
      <c r="B41" s="53"/>
      <c r="C41" s="54"/>
      <c r="D41" s="54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</row>
    <row r="42" spans="1:17" s="57" customFormat="1" ht="19.5" thickTop="1" thickBot="1">
      <c r="A42" s="52">
        <v>35</v>
      </c>
      <c r="B42" s="53"/>
      <c r="C42" s="54"/>
      <c r="D42" s="54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 s="57" customFormat="1" ht="19.5" thickTop="1" thickBot="1">
      <c r="A43" s="52">
        <v>36</v>
      </c>
      <c r="B43" s="53"/>
      <c r="C43" s="54"/>
      <c r="D43" s="54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s="57" customFormat="1" ht="19.5" thickTop="1" thickBot="1">
      <c r="A44" s="52">
        <v>37</v>
      </c>
      <c r="B44" s="53"/>
      <c r="C44" s="54"/>
      <c r="D44" s="54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</row>
    <row r="45" spans="1:17" s="57" customFormat="1" ht="19.5" thickTop="1" thickBot="1">
      <c r="A45" s="52">
        <v>38</v>
      </c>
      <c r="B45" s="53"/>
      <c r="C45" s="54"/>
      <c r="D45" s="54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</row>
    <row r="46" spans="1:17" s="57" customFormat="1" ht="19.5" thickTop="1" thickBot="1">
      <c r="A46" s="52">
        <v>39</v>
      </c>
      <c r="B46" s="53"/>
      <c r="C46" s="54"/>
      <c r="D46" s="54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</row>
    <row r="47" spans="1:17" s="57" customFormat="1" ht="19.5" thickTop="1" thickBot="1">
      <c r="A47" s="52">
        <v>40</v>
      </c>
      <c r="B47" s="53"/>
      <c r="C47" s="54"/>
      <c r="D47" s="54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s="57" customFormat="1" ht="19.5" thickTop="1" thickBot="1">
      <c r="A48" s="52">
        <v>41</v>
      </c>
      <c r="B48" s="53"/>
      <c r="C48" s="54"/>
      <c r="D48" s="54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s="57" customFormat="1" ht="19.5" thickTop="1" thickBot="1">
      <c r="A49" s="52">
        <v>42</v>
      </c>
      <c r="B49" s="53"/>
      <c r="C49" s="54"/>
      <c r="D49" s="54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</row>
    <row r="50" spans="1:17" s="57" customFormat="1" ht="19.5" thickTop="1" thickBot="1">
      <c r="A50" s="52">
        <v>43</v>
      </c>
      <c r="B50" s="53"/>
      <c r="C50" s="54"/>
      <c r="D50" s="54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s="57" customFormat="1" ht="19.5" thickTop="1" thickBot="1">
      <c r="A51" s="52">
        <v>44</v>
      </c>
      <c r="B51" s="53"/>
      <c r="C51" s="54"/>
      <c r="D51" s="54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</row>
    <row r="52" spans="1:17" s="57" customFormat="1" ht="19.5" thickTop="1" thickBot="1">
      <c r="A52" s="52">
        <v>45</v>
      </c>
      <c r="B52" s="53"/>
      <c r="C52" s="54"/>
      <c r="D52" s="54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</row>
    <row r="53" spans="1:17" s="57" customFormat="1" ht="19.5" thickTop="1" thickBot="1">
      <c r="A53" s="52">
        <v>46</v>
      </c>
      <c r="B53" s="53"/>
      <c r="C53" s="54"/>
      <c r="D53" s="54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</row>
    <row r="54" spans="1:17" s="57" customFormat="1" ht="19.5" thickTop="1" thickBot="1">
      <c r="A54" s="52">
        <v>47</v>
      </c>
      <c r="B54" s="53"/>
      <c r="C54" s="54"/>
      <c r="D54" s="54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</row>
    <row r="55" spans="1:17" s="57" customFormat="1" ht="19.5" thickTop="1" thickBot="1">
      <c r="A55" s="52">
        <v>48</v>
      </c>
      <c r="B55" s="53"/>
      <c r="C55" s="54"/>
      <c r="D55" s="54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1:17" s="57" customFormat="1" ht="19.5" thickTop="1" thickBot="1">
      <c r="A56" s="52">
        <v>49</v>
      </c>
      <c r="B56" s="53"/>
      <c r="C56" s="54"/>
      <c r="D56" s="54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7" s="57" customFormat="1" ht="19.5" thickTop="1" thickBot="1">
      <c r="A57" s="52">
        <v>50</v>
      </c>
      <c r="B57" s="53"/>
      <c r="C57" s="54"/>
      <c r="D57" s="54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</row>
    <row r="58" spans="1:17" s="57" customFormat="1" ht="19.5" thickTop="1" thickBot="1">
      <c r="A58" s="52">
        <v>51</v>
      </c>
      <c r="B58" s="54"/>
      <c r="C58" s="54"/>
      <c r="D58" s="54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1:17" s="57" customFormat="1" ht="19.5" thickTop="1" thickBot="1">
      <c r="A59" s="52">
        <v>52</v>
      </c>
      <c r="B59" s="54"/>
      <c r="C59" s="54"/>
      <c r="D59" s="54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</row>
    <row r="60" spans="1:17" s="57" customFormat="1" ht="19.5" thickTop="1" thickBot="1">
      <c r="A60" s="52">
        <v>53</v>
      </c>
      <c r="B60" s="54"/>
      <c r="C60" s="54"/>
      <c r="D60" s="54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</row>
    <row r="61" spans="1:17" s="57" customFormat="1" ht="19.5" thickTop="1" thickBot="1">
      <c r="A61" s="52">
        <v>54</v>
      </c>
      <c r="B61" s="54"/>
      <c r="C61" s="54"/>
      <c r="D61" s="54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</row>
    <row r="62" spans="1:17" s="57" customFormat="1" ht="19.5" thickTop="1" thickBot="1">
      <c r="A62" s="52">
        <v>55</v>
      </c>
      <c r="B62" s="54"/>
      <c r="C62" s="54"/>
      <c r="D62" s="54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</row>
    <row r="63" spans="1:17" s="57" customFormat="1" ht="19.5" thickTop="1" thickBot="1">
      <c r="A63" s="52">
        <v>56</v>
      </c>
      <c r="B63" s="54"/>
      <c r="C63" s="54"/>
      <c r="D63" s="54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1:17" s="57" customFormat="1" ht="19.5" thickTop="1" thickBot="1">
      <c r="A64" s="52">
        <v>57</v>
      </c>
      <c r="B64" s="54"/>
      <c r="C64" s="54"/>
      <c r="D64" s="54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</row>
    <row r="65" spans="1:17" s="57" customFormat="1" ht="19.5" thickTop="1" thickBot="1">
      <c r="A65" s="52">
        <v>58</v>
      </c>
      <c r="B65" s="54"/>
      <c r="C65" s="54"/>
      <c r="D65" s="54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</row>
    <row r="66" spans="1:17" s="57" customFormat="1" ht="19.5" thickTop="1" thickBot="1">
      <c r="A66" s="52">
        <v>59</v>
      </c>
      <c r="B66" s="54"/>
      <c r="C66" s="54"/>
      <c r="D66" s="54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</row>
    <row r="67" spans="1:17" s="57" customFormat="1" ht="19.5" thickTop="1" thickBot="1">
      <c r="A67" s="52">
        <v>60</v>
      </c>
      <c r="B67" s="54"/>
      <c r="C67" s="54"/>
      <c r="D67" s="54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17" s="57" customFormat="1" ht="19.5" thickTop="1" thickBot="1">
      <c r="A68" s="52">
        <v>61</v>
      </c>
      <c r="B68" s="54"/>
      <c r="C68" s="54"/>
      <c r="D68" s="54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</row>
    <row r="69" spans="1:17" s="57" customFormat="1" ht="19.5" thickTop="1" thickBot="1">
      <c r="A69" s="52">
        <v>62</v>
      </c>
      <c r="B69" s="54"/>
      <c r="C69" s="54"/>
      <c r="D69" s="54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</row>
    <row r="70" spans="1:17" s="57" customFormat="1" ht="19.5" thickTop="1" thickBot="1">
      <c r="A70" s="52">
        <v>63</v>
      </c>
      <c r="B70" s="54"/>
      <c r="C70" s="54"/>
      <c r="D70" s="54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1:17" s="57" customFormat="1" ht="19.5" thickTop="1" thickBot="1">
      <c r="A71" s="52">
        <v>64</v>
      </c>
      <c r="B71" s="54"/>
      <c r="C71" s="54"/>
      <c r="D71" s="54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</row>
    <row r="72" spans="1:17" s="57" customFormat="1" ht="19.5" thickTop="1" thickBot="1">
      <c r="A72" s="52">
        <v>65</v>
      </c>
      <c r="B72" s="54"/>
      <c r="C72" s="54"/>
      <c r="D72" s="54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</row>
    <row r="73" spans="1:17" s="57" customFormat="1" ht="19.5" thickTop="1" thickBot="1">
      <c r="A73" s="52">
        <v>66</v>
      </c>
      <c r="B73" s="54"/>
      <c r="C73" s="54"/>
      <c r="D73" s="54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</row>
    <row r="74" spans="1:17" s="57" customFormat="1" ht="19.5" thickTop="1" thickBot="1">
      <c r="A74" s="52">
        <v>67</v>
      </c>
      <c r="B74" s="54"/>
      <c r="C74" s="54"/>
      <c r="D74" s="54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</row>
    <row r="75" spans="1:17" s="57" customFormat="1" ht="19.5" thickTop="1" thickBot="1">
      <c r="A75" s="52">
        <v>68</v>
      </c>
      <c r="B75" s="54"/>
      <c r="C75" s="54"/>
      <c r="D75" s="54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</row>
    <row r="76" spans="1:17" s="57" customFormat="1" ht="19.5" thickTop="1" thickBot="1">
      <c r="A76" s="52">
        <v>69</v>
      </c>
      <c r="B76" s="54"/>
      <c r="C76" s="54"/>
      <c r="D76" s="54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</row>
    <row r="77" spans="1:17" s="57" customFormat="1" ht="19.5" thickTop="1" thickBot="1">
      <c r="A77" s="52">
        <v>70</v>
      </c>
      <c r="B77" s="54"/>
      <c r="C77" s="54"/>
      <c r="D77" s="54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</row>
    <row r="78" spans="1:17" s="57" customFormat="1" ht="19.5" thickTop="1" thickBot="1">
      <c r="A78" s="52">
        <v>71</v>
      </c>
      <c r="B78" s="54"/>
      <c r="C78" s="54"/>
      <c r="D78" s="54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</row>
    <row r="79" spans="1:17" s="57" customFormat="1" ht="19.5" thickTop="1" thickBot="1">
      <c r="A79" s="52">
        <v>72</v>
      </c>
      <c r="B79" s="54"/>
      <c r="C79" s="54"/>
      <c r="D79" s="54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</row>
    <row r="80" spans="1:17" s="57" customFormat="1" ht="19.5" thickTop="1" thickBot="1">
      <c r="A80" s="52">
        <v>73</v>
      </c>
      <c r="B80" s="54"/>
      <c r="C80" s="54"/>
      <c r="D80" s="54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</row>
    <row r="81" spans="1:17" s="57" customFormat="1" ht="19.5" thickTop="1" thickBot="1">
      <c r="A81" s="52">
        <v>74</v>
      </c>
      <c r="B81" s="54"/>
      <c r="C81" s="54"/>
      <c r="D81" s="54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</row>
    <row r="82" spans="1:17" s="57" customFormat="1" ht="19.5" thickTop="1" thickBot="1">
      <c r="A82" s="52">
        <v>75</v>
      </c>
      <c r="B82" s="54"/>
      <c r="C82" s="54"/>
      <c r="D82" s="54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</row>
    <row r="83" spans="1:17" s="57" customFormat="1" ht="19.5" thickTop="1" thickBot="1">
      <c r="A83" s="52">
        <v>76</v>
      </c>
      <c r="B83" s="54"/>
      <c r="C83" s="54"/>
      <c r="D83" s="54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</row>
    <row r="84" spans="1:17" s="57" customFormat="1" ht="19.5" thickTop="1" thickBot="1">
      <c r="A84" s="52">
        <v>77</v>
      </c>
      <c r="B84" s="54"/>
      <c r="C84" s="54"/>
      <c r="D84" s="54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</row>
    <row r="85" spans="1:17" s="57" customFormat="1" ht="19.5" thickTop="1" thickBot="1">
      <c r="A85" s="52">
        <v>78</v>
      </c>
      <c r="B85" s="54"/>
      <c r="C85" s="54"/>
      <c r="D85" s="54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</row>
    <row r="86" spans="1:17" s="57" customFormat="1" ht="19.5" thickTop="1" thickBot="1">
      <c r="A86" s="52">
        <v>79</v>
      </c>
      <c r="B86" s="54"/>
      <c r="C86" s="54"/>
      <c r="D86" s="54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</row>
    <row r="87" spans="1:17" s="57" customFormat="1" ht="19.5" thickTop="1" thickBot="1">
      <c r="A87" s="52">
        <v>80</v>
      </c>
      <c r="B87" s="54"/>
      <c r="C87" s="54"/>
      <c r="D87" s="54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</row>
    <row r="88" spans="1:17" s="57" customFormat="1" ht="19.5" thickTop="1" thickBot="1">
      <c r="A88" s="52">
        <v>81</v>
      </c>
      <c r="B88" s="54"/>
      <c r="C88" s="54"/>
      <c r="D88" s="54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</row>
    <row r="89" spans="1:17" s="57" customFormat="1" ht="19.5" thickTop="1" thickBot="1">
      <c r="A89" s="52">
        <v>82</v>
      </c>
      <c r="B89" s="54"/>
      <c r="C89" s="54"/>
      <c r="D89" s="54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</row>
    <row r="90" spans="1:17" s="57" customFormat="1" ht="19.5" thickTop="1" thickBot="1">
      <c r="A90" s="52">
        <v>83</v>
      </c>
      <c r="B90" s="54"/>
      <c r="C90" s="54"/>
      <c r="D90" s="54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</row>
    <row r="91" spans="1:17" s="57" customFormat="1" ht="19.5" thickTop="1" thickBot="1">
      <c r="A91" s="52">
        <v>84</v>
      </c>
      <c r="B91" s="54"/>
      <c r="C91" s="54"/>
      <c r="D91" s="54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</row>
    <row r="92" spans="1:17" s="57" customFormat="1" ht="19.5" thickTop="1" thickBot="1">
      <c r="A92" s="52">
        <v>85</v>
      </c>
      <c r="B92" s="54"/>
      <c r="C92" s="54"/>
      <c r="D92" s="54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</row>
    <row r="93" spans="1:17" s="57" customFormat="1" ht="19.5" thickTop="1" thickBot="1">
      <c r="A93" s="52">
        <v>86</v>
      </c>
      <c r="B93" s="54"/>
      <c r="C93" s="54"/>
      <c r="D93" s="54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</row>
    <row r="94" spans="1:17" s="57" customFormat="1" ht="19.5" thickTop="1" thickBot="1">
      <c r="A94" s="52">
        <v>87</v>
      </c>
      <c r="B94" s="54"/>
      <c r="C94" s="54"/>
      <c r="D94" s="54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</row>
    <row r="95" spans="1:17" s="57" customFormat="1" ht="19.5" thickTop="1" thickBot="1">
      <c r="A95" s="52">
        <v>88</v>
      </c>
      <c r="B95" s="54"/>
      <c r="C95" s="54"/>
      <c r="D95" s="54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</row>
    <row r="96" spans="1:17" s="57" customFormat="1" ht="19.5" thickTop="1" thickBot="1">
      <c r="A96" s="52">
        <v>89</v>
      </c>
      <c r="B96" s="54"/>
      <c r="C96" s="54"/>
      <c r="D96" s="54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</row>
    <row r="97" spans="1:17" s="57" customFormat="1" ht="19.5" thickTop="1" thickBot="1">
      <c r="A97" s="52">
        <v>90</v>
      </c>
      <c r="B97" s="54"/>
      <c r="C97" s="54"/>
      <c r="D97" s="54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</row>
    <row r="98" spans="1:17" s="57" customFormat="1" ht="19.5" thickTop="1" thickBot="1">
      <c r="A98" s="52">
        <v>91</v>
      </c>
      <c r="B98" s="54"/>
      <c r="C98" s="54"/>
      <c r="D98" s="54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</row>
    <row r="99" spans="1:17" s="57" customFormat="1" ht="19.5" thickTop="1" thickBot="1">
      <c r="A99" s="52">
        <v>92</v>
      </c>
      <c r="B99" s="54"/>
      <c r="C99" s="54"/>
      <c r="D99" s="54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</row>
    <row r="100" spans="1:17" s="57" customFormat="1" ht="19.5" thickTop="1" thickBot="1">
      <c r="A100" s="52">
        <v>93</v>
      </c>
      <c r="B100" s="54"/>
      <c r="C100" s="54"/>
      <c r="D100" s="54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</row>
    <row r="101" spans="1:17" s="57" customFormat="1" ht="19.5" thickTop="1" thickBot="1">
      <c r="A101" s="52">
        <v>94</v>
      </c>
      <c r="B101" s="54"/>
      <c r="C101" s="54"/>
      <c r="D101" s="54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</row>
    <row r="102" spans="1:17" s="57" customFormat="1" ht="19.5" thickTop="1" thickBot="1">
      <c r="A102" s="52">
        <v>95</v>
      </c>
      <c r="B102" s="54"/>
      <c r="C102" s="54"/>
      <c r="D102" s="54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</row>
    <row r="103" spans="1:17" s="57" customFormat="1" ht="19.5" thickTop="1" thickBot="1">
      <c r="A103" s="52">
        <v>96</v>
      </c>
      <c r="B103" s="54"/>
      <c r="C103" s="54"/>
      <c r="D103" s="54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</row>
    <row r="104" spans="1:17" s="57" customFormat="1" ht="19.5" thickTop="1" thickBot="1">
      <c r="A104" s="52">
        <v>97</v>
      </c>
      <c r="B104" s="54"/>
      <c r="C104" s="54"/>
      <c r="D104" s="54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</row>
    <row r="105" spans="1:17" s="57" customFormat="1" ht="19.5" thickTop="1" thickBot="1">
      <c r="A105" s="52">
        <v>98</v>
      </c>
      <c r="B105" s="54"/>
      <c r="C105" s="54"/>
      <c r="D105" s="54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</row>
    <row r="106" spans="1:17" s="57" customFormat="1" ht="19.5" thickTop="1" thickBot="1">
      <c r="A106" s="52">
        <v>99</v>
      </c>
      <c r="B106" s="54"/>
      <c r="C106" s="54"/>
      <c r="D106" s="54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</row>
    <row r="107" spans="1:17" s="57" customFormat="1" ht="19.5" thickTop="1" thickBot="1">
      <c r="A107" s="52">
        <v>100</v>
      </c>
      <c r="B107" s="54"/>
      <c r="C107" s="54"/>
      <c r="D107" s="54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</row>
    <row r="108" spans="1:17" s="57" customFormat="1" ht="19.5" thickTop="1" thickBot="1">
      <c r="A108" s="52">
        <v>101</v>
      </c>
      <c r="B108" s="54"/>
      <c r="C108" s="54"/>
      <c r="D108" s="54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</row>
    <row r="109" spans="1:17" s="57" customFormat="1" ht="19.5" thickTop="1" thickBot="1">
      <c r="A109" s="52">
        <v>102</v>
      </c>
      <c r="B109" s="54"/>
      <c r="C109" s="54"/>
      <c r="D109" s="54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</row>
    <row r="110" spans="1:17" s="57" customFormat="1" ht="19.5" thickTop="1" thickBot="1">
      <c r="A110" s="52">
        <v>103</v>
      </c>
      <c r="B110" s="54"/>
      <c r="C110" s="54"/>
      <c r="D110" s="54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</row>
    <row r="111" spans="1:17" s="57" customFormat="1" ht="19.5" thickTop="1" thickBot="1">
      <c r="A111" s="52">
        <v>104</v>
      </c>
      <c r="B111" s="54"/>
      <c r="C111" s="54"/>
      <c r="D111" s="54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</row>
    <row r="112" spans="1:17" s="57" customFormat="1" ht="19.5" thickTop="1" thickBot="1">
      <c r="A112" s="52">
        <v>105</v>
      </c>
      <c r="B112" s="54"/>
      <c r="C112" s="54"/>
      <c r="D112" s="54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</row>
    <row r="113" spans="1:17" s="57" customFormat="1" ht="19.5" thickTop="1" thickBot="1">
      <c r="A113" s="52">
        <v>106</v>
      </c>
      <c r="B113" s="54"/>
      <c r="C113" s="54"/>
      <c r="D113" s="54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</row>
    <row r="114" spans="1:17" s="57" customFormat="1" ht="19.5" thickTop="1" thickBot="1">
      <c r="A114" s="52">
        <v>107</v>
      </c>
      <c r="B114" s="54"/>
      <c r="C114" s="54"/>
      <c r="D114" s="54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</row>
    <row r="115" spans="1:17" s="57" customFormat="1" ht="19.5" thickTop="1" thickBot="1">
      <c r="A115" s="52">
        <v>108</v>
      </c>
      <c r="B115" s="54"/>
      <c r="C115" s="54"/>
      <c r="D115" s="54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</row>
    <row r="116" spans="1:17" s="57" customFormat="1" ht="19.5" thickTop="1" thickBot="1">
      <c r="A116" s="52">
        <v>109</v>
      </c>
      <c r="B116" s="54"/>
      <c r="C116" s="54"/>
      <c r="D116" s="54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</row>
    <row r="117" spans="1:17" s="57" customFormat="1" ht="19.5" thickTop="1" thickBot="1">
      <c r="A117" s="52">
        <v>110</v>
      </c>
      <c r="B117" s="54"/>
      <c r="C117" s="54"/>
      <c r="D117" s="54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</row>
    <row r="118" spans="1:17" s="57" customFormat="1" ht="19.5" thickTop="1" thickBot="1">
      <c r="A118" s="52">
        <v>111</v>
      </c>
      <c r="B118" s="54"/>
      <c r="C118" s="54"/>
      <c r="D118" s="54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</row>
    <row r="119" spans="1:17" s="57" customFormat="1" ht="19.5" thickTop="1" thickBot="1">
      <c r="A119" s="52">
        <v>112</v>
      </c>
      <c r="B119" s="54"/>
      <c r="C119" s="54"/>
      <c r="D119" s="54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</row>
    <row r="120" spans="1:17" s="57" customFormat="1" ht="19.5" thickTop="1" thickBot="1">
      <c r="A120" s="52">
        <v>113</v>
      </c>
      <c r="B120" s="54"/>
      <c r="C120" s="54"/>
      <c r="D120" s="54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</row>
    <row r="121" spans="1:17" s="57" customFormat="1" ht="19.5" thickTop="1" thickBot="1">
      <c r="A121" s="52">
        <v>114</v>
      </c>
      <c r="B121" s="54"/>
      <c r="C121" s="54"/>
      <c r="D121" s="54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</row>
    <row r="122" spans="1:17" s="57" customFormat="1" ht="19.5" thickTop="1" thickBot="1">
      <c r="A122" s="52">
        <v>115</v>
      </c>
      <c r="B122" s="54"/>
      <c r="C122" s="54"/>
      <c r="D122" s="54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</row>
    <row r="123" spans="1:17" s="57" customFormat="1" ht="19.5" thickTop="1" thickBot="1">
      <c r="A123" s="52">
        <v>116</v>
      </c>
      <c r="B123" s="54"/>
      <c r="C123" s="54"/>
      <c r="D123" s="54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</row>
    <row r="124" spans="1:17" s="57" customFormat="1" ht="19.5" thickTop="1" thickBot="1">
      <c r="A124" s="52">
        <v>117</v>
      </c>
      <c r="B124" s="54"/>
      <c r="C124" s="54"/>
      <c r="D124" s="54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</row>
    <row r="125" spans="1:17" s="57" customFormat="1" ht="19.5" thickTop="1" thickBot="1">
      <c r="A125" s="52">
        <v>118</v>
      </c>
      <c r="B125" s="54"/>
      <c r="C125" s="54"/>
      <c r="D125" s="54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</row>
    <row r="126" spans="1:17" s="57" customFormat="1" ht="19.5" thickTop="1" thickBot="1">
      <c r="A126" s="52">
        <v>119</v>
      </c>
      <c r="B126" s="54"/>
      <c r="C126" s="54"/>
      <c r="D126" s="54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</row>
    <row r="127" spans="1:17" s="57" customFormat="1" ht="19.5" thickTop="1" thickBot="1">
      <c r="A127" s="52">
        <v>120</v>
      </c>
      <c r="B127" s="54"/>
      <c r="C127" s="54"/>
      <c r="D127" s="54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</row>
    <row r="128" spans="1:17" s="57" customFormat="1" ht="19.5" thickTop="1" thickBot="1">
      <c r="A128" s="52">
        <v>121</v>
      </c>
      <c r="B128" s="54"/>
      <c r="C128" s="54"/>
      <c r="D128" s="54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</row>
    <row r="129" spans="1:17" s="57" customFormat="1" ht="19.5" thickTop="1" thickBot="1">
      <c r="A129" s="52">
        <v>122</v>
      </c>
      <c r="B129" s="54"/>
      <c r="C129" s="54"/>
      <c r="D129" s="54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</row>
    <row r="130" spans="1:17" s="57" customFormat="1" ht="19.5" thickTop="1" thickBot="1">
      <c r="A130" s="52">
        <v>123</v>
      </c>
      <c r="B130" s="54"/>
      <c r="C130" s="54"/>
      <c r="D130" s="54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</row>
    <row r="131" spans="1:17" s="57" customFormat="1" ht="19.5" thickTop="1" thickBot="1">
      <c r="A131" s="52">
        <v>124</v>
      </c>
      <c r="B131" s="54"/>
      <c r="C131" s="54"/>
      <c r="D131" s="54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</row>
    <row r="132" spans="1:17" s="57" customFormat="1" ht="19.5" thickTop="1" thickBot="1">
      <c r="A132" s="52">
        <v>125</v>
      </c>
      <c r="B132" s="54"/>
      <c r="C132" s="54"/>
      <c r="D132" s="54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</row>
    <row r="133" spans="1:17" s="57" customFormat="1" ht="19.5" thickTop="1" thickBot="1">
      <c r="A133" s="52">
        <v>126</v>
      </c>
      <c r="B133" s="54"/>
      <c r="C133" s="54"/>
      <c r="D133" s="54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</row>
    <row r="134" spans="1:17" s="57" customFormat="1" ht="19.5" thickTop="1" thickBot="1">
      <c r="A134" s="52">
        <v>127</v>
      </c>
      <c r="B134" s="54"/>
      <c r="C134" s="54"/>
      <c r="D134" s="54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</row>
    <row r="135" spans="1:17" s="57" customFormat="1" ht="19.5" thickTop="1" thickBot="1">
      <c r="A135" s="52">
        <v>128</v>
      </c>
      <c r="B135" s="54"/>
      <c r="C135" s="54"/>
      <c r="D135" s="54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</row>
    <row r="136" spans="1:17" s="57" customFormat="1" ht="19.5" thickTop="1" thickBot="1">
      <c r="A136" s="52">
        <v>129</v>
      </c>
      <c r="B136" s="54"/>
      <c r="C136" s="54"/>
      <c r="D136" s="54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</row>
    <row r="137" spans="1:17" s="57" customFormat="1" ht="19.5" thickTop="1" thickBot="1">
      <c r="A137" s="52">
        <v>130</v>
      </c>
      <c r="B137" s="54"/>
      <c r="C137" s="54"/>
      <c r="D137" s="54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</row>
    <row r="138" spans="1:17" s="57" customFormat="1" ht="19.5" thickTop="1" thickBot="1">
      <c r="A138" s="52">
        <v>131</v>
      </c>
      <c r="B138" s="54"/>
      <c r="C138" s="54"/>
      <c r="D138" s="54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</row>
    <row r="139" spans="1:17" s="57" customFormat="1" ht="19.5" thickTop="1" thickBot="1">
      <c r="A139" s="52">
        <v>132</v>
      </c>
      <c r="B139" s="54"/>
      <c r="C139" s="54"/>
      <c r="D139" s="54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</row>
    <row r="140" spans="1:17" s="57" customFormat="1" ht="19.5" thickTop="1" thickBot="1">
      <c r="A140" s="52">
        <v>133</v>
      </c>
      <c r="B140" s="54"/>
      <c r="C140" s="54"/>
      <c r="D140" s="54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</row>
    <row r="141" spans="1:17" s="57" customFormat="1" ht="19.5" thickTop="1" thickBot="1">
      <c r="A141" s="52">
        <v>134</v>
      </c>
      <c r="B141" s="54"/>
      <c r="C141" s="54"/>
      <c r="D141" s="54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</row>
    <row r="142" spans="1:17" s="57" customFormat="1" ht="19.5" thickTop="1" thickBot="1">
      <c r="A142" s="52">
        <v>135</v>
      </c>
      <c r="B142" s="54"/>
      <c r="C142" s="54"/>
      <c r="D142" s="54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</row>
    <row r="143" spans="1:17" s="57" customFormat="1" ht="19.5" thickTop="1" thickBot="1">
      <c r="A143" s="52">
        <v>136</v>
      </c>
      <c r="B143" s="54"/>
      <c r="C143" s="54"/>
      <c r="D143" s="54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</row>
    <row r="144" spans="1:17" s="57" customFormat="1" ht="18.75" thickTop="1">
      <c r="A144" s="60"/>
      <c r="B144" s="60"/>
      <c r="C144" s="60"/>
      <c r="D144" s="60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</row>
    <row r="145" spans="1:17" s="57" customFormat="1" ht="18">
      <c r="A145" s="60"/>
      <c r="B145" s="60"/>
      <c r="C145" s="60"/>
      <c r="D145" s="60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</row>
    <row r="146" spans="1:17" s="57" customFormat="1" ht="18">
      <c r="A146" s="60"/>
      <c r="B146" s="60"/>
      <c r="C146" s="60"/>
      <c r="D146" s="60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</row>
    <row r="147" spans="1:17" s="57" customFormat="1" ht="18">
      <c r="A147" s="60"/>
      <c r="B147" s="60"/>
      <c r="C147" s="60"/>
      <c r="D147" s="60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</row>
    <row r="148" spans="1:17" s="57" customFormat="1" ht="18">
      <c r="A148" s="60"/>
      <c r="B148" s="60"/>
      <c r="C148" s="60"/>
      <c r="D148" s="60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</row>
    <row r="149" spans="1:17" s="57" customFormat="1" ht="18">
      <c r="A149" s="60"/>
      <c r="B149" s="60"/>
      <c r="C149" s="60"/>
      <c r="D149" s="60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</row>
    <row r="150" spans="1:17" s="57" customFormat="1" ht="18">
      <c r="A150" s="60"/>
      <c r="B150" s="60"/>
      <c r="C150" s="60"/>
      <c r="D150" s="60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</row>
    <row r="151" spans="1:17" s="57" customFormat="1" ht="18">
      <c r="A151" s="60"/>
      <c r="B151" s="60"/>
      <c r="C151" s="60"/>
      <c r="D151" s="60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</row>
    <row r="152" spans="1:17" s="57" customFormat="1" ht="18">
      <c r="A152" s="60"/>
      <c r="B152" s="60"/>
      <c r="C152" s="60"/>
      <c r="D152" s="60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</row>
    <row r="153" spans="1:17" s="57" customFormat="1" ht="18">
      <c r="A153" s="60"/>
      <c r="B153" s="60"/>
      <c r="C153" s="60"/>
      <c r="D153" s="60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</row>
    <row r="154" spans="1:17" s="57" customFormat="1" ht="18">
      <c r="A154" s="60"/>
      <c r="B154" s="60"/>
      <c r="C154" s="60"/>
      <c r="D154" s="60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</row>
    <row r="155" spans="1:17" s="57" customFormat="1" ht="18">
      <c r="A155" s="60"/>
      <c r="B155" s="60"/>
      <c r="C155" s="60"/>
      <c r="D155" s="60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</row>
    <row r="156" spans="1:17" s="57" customFormat="1" ht="18">
      <c r="A156" s="60"/>
      <c r="B156" s="60"/>
      <c r="C156" s="60"/>
      <c r="D156" s="60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</row>
    <row r="157" spans="1:17" s="57" customFormat="1" ht="18">
      <c r="A157" s="60"/>
      <c r="B157" s="60"/>
      <c r="C157" s="60"/>
      <c r="D157" s="60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</row>
    <row r="158" spans="1:17" s="57" customFormat="1" ht="18">
      <c r="A158" s="60"/>
      <c r="B158" s="60"/>
      <c r="C158" s="60"/>
      <c r="D158" s="60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</row>
    <row r="159" spans="1:17" s="57" customFormat="1" ht="18">
      <c r="A159" s="60"/>
      <c r="B159" s="60"/>
      <c r="C159" s="60"/>
      <c r="D159" s="60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</row>
    <row r="160" spans="1:17" s="57" customFormat="1" ht="18">
      <c r="A160" s="60"/>
      <c r="B160" s="60"/>
      <c r="C160" s="60"/>
      <c r="D160" s="60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</row>
    <row r="161" spans="1:17" s="57" customFormat="1" ht="18">
      <c r="A161" s="60"/>
      <c r="B161" s="60"/>
      <c r="C161" s="60"/>
      <c r="D161" s="60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</row>
    <row r="162" spans="1:17" s="57" customFormat="1" ht="18">
      <c r="A162" s="60"/>
      <c r="B162" s="60"/>
      <c r="C162" s="60"/>
      <c r="D162" s="60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</row>
    <row r="163" spans="1:17" s="57" customFormat="1" ht="18">
      <c r="A163" s="60"/>
      <c r="B163" s="60"/>
      <c r="C163" s="60"/>
      <c r="D163" s="60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</row>
    <row r="164" spans="1:17" s="57" customFormat="1" ht="18">
      <c r="A164" s="60"/>
      <c r="B164" s="60"/>
      <c r="C164" s="60"/>
      <c r="D164" s="60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</row>
    <row r="165" spans="1:17" s="57" customFormat="1" ht="18">
      <c r="A165" s="60"/>
      <c r="B165" s="60"/>
      <c r="C165" s="60"/>
      <c r="D165" s="60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</row>
    <row r="166" spans="1:17" s="57" customFormat="1" ht="18">
      <c r="A166" s="60"/>
      <c r="B166" s="60"/>
      <c r="C166" s="60"/>
      <c r="D166" s="60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</row>
    <row r="167" spans="1:17" s="57" customFormat="1" ht="18">
      <c r="A167" s="60"/>
      <c r="B167" s="60"/>
      <c r="C167" s="60"/>
      <c r="D167" s="60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</row>
    <row r="168" spans="1:17" s="57" customFormat="1" ht="18">
      <c r="A168" s="60"/>
      <c r="B168" s="60"/>
      <c r="C168" s="60"/>
      <c r="D168" s="60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</row>
    <row r="169" spans="1:17" s="57" customFormat="1" ht="18">
      <c r="A169" s="60"/>
      <c r="B169" s="60"/>
      <c r="C169" s="60"/>
      <c r="D169" s="60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</row>
    <row r="170" spans="1:17" s="57" customFormat="1" ht="18">
      <c r="A170" s="60"/>
      <c r="B170" s="60"/>
      <c r="C170" s="60"/>
      <c r="D170" s="60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</row>
    <row r="171" spans="1:17" s="57" customFormat="1" ht="18">
      <c r="A171" s="60"/>
      <c r="B171" s="60"/>
      <c r="C171" s="60"/>
      <c r="D171" s="60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</row>
    <row r="172" spans="1:17" s="57" customFormat="1" ht="18">
      <c r="A172" s="60"/>
      <c r="B172" s="60"/>
      <c r="C172" s="60"/>
      <c r="D172" s="60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</row>
    <row r="173" spans="1:17" s="57" customFormat="1" ht="18">
      <c r="A173" s="60"/>
      <c r="B173" s="60"/>
      <c r="C173" s="60"/>
      <c r="D173" s="60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</row>
    <row r="174" spans="1:17" s="57" customFormat="1" ht="18">
      <c r="A174" s="60"/>
      <c r="B174" s="60"/>
      <c r="C174" s="60"/>
      <c r="D174" s="60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</row>
    <row r="175" spans="1:17" s="57" customFormat="1" ht="18">
      <c r="A175" s="60"/>
      <c r="B175" s="60"/>
      <c r="C175" s="60"/>
      <c r="D175" s="60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</row>
    <row r="176" spans="1:17" s="57" customFormat="1" ht="18">
      <c r="A176" s="60"/>
      <c r="B176" s="60"/>
      <c r="C176" s="60"/>
      <c r="D176" s="60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</row>
    <row r="177" spans="1:17" s="57" customFormat="1" ht="18">
      <c r="A177" s="60"/>
      <c r="B177" s="60"/>
      <c r="C177" s="60"/>
      <c r="D177" s="60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</row>
    <row r="178" spans="1:17" s="57" customFormat="1" ht="18">
      <c r="A178" s="60"/>
      <c r="B178" s="60"/>
      <c r="C178" s="60"/>
      <c r="D178" s="60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</row>
    <row r="179" spans="1:17" s="57" customFormat="1" ht="18">
      <c r="A179" s="60"/>
      <c r="B179" s="60"/>
      <c r="C179" s="60"/>
      <c r="D179" s="60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</row>
    <row r="180" spans="1:17" s="57" customFormat="1" ht="18">
      <c r="A180" s="60"/>
      <c r="B180" s="60"/>
      <c r="C180" s="60"/>
      <c r="D180" s="60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</row>
    <row r="181" spans="1:17" s="57" customFormat="1" ht="18">
      <c r="A181" s="60"/>
      <c r="B181" s="60"/>
      <c r="C181" s="60"/>
      <c r="D181" s="60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</row>
    <row r="182" spans="1:17" s="57" customFormat="1" ht="18">
      <c r="A182" s="60"/>
      <c r="B182" s="60"/>
      <c r="C182" s="60"/>
      <c r="D182" s="60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</row>
    <row r="183" spans="1:17" s="57" customFormat="1" ht="18">
      <c r="A183" s="60"/>
      <c r="B183" s="60"/>
      <c r="C183" s="60"/>
      <c r="D183" s="60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</row>
    <row r="184" spans="1:17" s="57" customFormat="1" ht="18">
      <c r="A184" s="60"/>
      <c r="B184" s="60"/>
      <c r="C184" s="60"/>
      <c r="D184" s="60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</row>
    <row r="185" spans="1:17" s="57" customFormat="1" ht="18">
      <c r="A185" s="60"/>
      <c r="B185" s="60"/>
      <c r="C185" s="60"/>
      <c r="D185" s="60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</row>
    <row r="186" spans="1:17" s="57" customFormat="1" ht="18">
      <c r="A186" s="60"/>
      <c r="B186" s="60"/>
      <c r="C186" s="60"/>
      <c r="D186" s="60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</row>
    <row r="187" spans="1:17" s="57" customFormat="1" ht="18">
      <c r="A187" s="60"/>
      <c r="B187" s="60"/>
      <c r="C187" s="60"/>
      <c r="D187" s="60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</row>
    <row r="188" spans="1:17" s="57" customFormat="1" ht="18">
      <c r="A188" s="60"/>
      <c r="B188" s="60"/>
      <c r="C188" s="60"/>
      <c r="D188" s="60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</row>
    <row r="189" spans="1:17" s="57" customFormat="1" ht="18">
      <c r="A189" s="60"/>
      <c r="B189" s="60"/>
      <c r="C189" s="60"/>
      <c r="D189" s="60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</row>
    <row r="190" spans="1:17" s="57" customFormat="1" ht="18">
      <c r="A190" s="60"/>
      <c r="B190" s="60"/>
      <c r="C190" s="60"/>
      <c r="D190" s="60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</row>
    <row r="191" spans="1:17" s="57" customFormat="1" ht="18">
      <c r="A191" s="60"/>
      <c r="B191" s="60"/>
      <c r="C191" s="60"/>
      <c r="D191" s="60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</row>
    <row r="192" spans="1:17" s="57" customFormat="1" ht="18">
      <c r="A192" s="60"/>
      <c r="B192" s="60"/>
      <c r="C192" s="60"/>
      <c r="D192" s="60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</row>
    <row r="193" spans="1:17" s="57" customFormat="1" ht="18">
      <c r="A193" s="60"/>
      <c r="B193" s="60"/>
      <c r="C193" s="60"/>
      <c r="D193" s="60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</row>
    <row r="194" spans="1:17" s="57" customFormat="1" ht="18">
      <c r="A194" s="60"/>
      <c r="B194" s="60"/>
      <c r="C194" s="60"/>
      <c r="D194" s="60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</row>
    <row r="195" spans="1:17" s="57" customFormat="1" ht="18">
      <c r="A195" s="60"/>
      <c r="B195" s="60"/>
      <c r="C195" s="60"/>
      <c r="D195" s="60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</row>
    <row r="196" spans="1:17" s="57" customFormat="1" ht="18">
      <c r="A196" s="60"/>
      <c r="B196" s="60"/>
      <c r="C196" s="60"/>
      <c r="D196" s="60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</row>
    <row r="197" spans="1:17" s="57" customFormat="1" ht="18">
      <c r="A197" s="60"/>
      <c r="B197" s="60"/>
      <c r="C197" s="60"/>
      <c r="D197" s="60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</row>
    <row r="198" spans="1:17" s="57" customFormat="1" ht="18">
      <c r="A198" s="60"/>
      <c r="B198" s="60"/>
      <c r="C198" s="60"/>
      <c r="D198" s="60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</row>
    <row r="199" spans="1:17" s="57" customFormat="1" ht="18">
      <c r="A199" s="60"/>
      <c r="B199" s="60"/>
      <c r="C199" s="60"/>
      <c r="D199" s="60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</row>
    <row r="200" spans="1:17" s="57" customFormat="1" ht="18">
      <c r="A200" s="60"/>
      <c r="B200" s="60"/>
      <c r="C200" s="60"/>
      <c r="D200" s="60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</row>
    <row r="201" spans="1:17" s="57" customFormat="1" ht="18">
      <c r="A201" s="60"/>
      <c r="B201" s="60"/>
      <c r="C201" s="60"/>
      <c r="D201" s="60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</row>
    <row r="202" spans="1:17" s="57" customFormat="1" ht="18">
      <c r="A202" s="60"/>
      <c r="B202" s="60"/>
      <c r="C202" s="60"/>
      <c r="D202" s="60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</row>
    <row r="203" spans="1:17" s="57" customFormat="1" ht="18">
      <c r="A203" s="60"/>
      <c r="B203" s="60"/>
      <c r="C203" s="60"/>
      <c r="D203" s="60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</row>
    <row r="204" spans="1:17" s="57" customFormat="1" ht="18">
      <c r="A204" s="60"/>
      <c r="B204" s="60"/>
      <c r="C204" s="60"/>
      <c r="D204" s="60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</row>
    <row r="205" spans="1:17" s="57" customFormat="1" ht="18">
      <c r="A205" s="60"/>
      <c r="B205" s="60"/>
      <c r="C205" s="60"/>
      <c r="D205" s="60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</row>
    <row r="206" spans="1:17" s="57" customFormat="1" ht="18">
      <c r="A206" s="60"/>
      <c r="B206" s="60"/>
      <c r="C206" s="60"/>
      <c r="D206" s="60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</row>
    <row r="207" spans="1:17" s="57" customFormat="1" ht="18">
      <c r="A207" s="60"/>
      <c r="B207" s="60"/>
      <c r="C207" s="60"/>
      <c r="D207" s="60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</row>
    <row r="208" spans="1:17" s="57" customFormat="1" ht="18">
      <c r="A208" s="60"/>
      <c r="B208" s="60"/>
      <c r="C208" s="60"/>
      <c r="D208" s="60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</row>
    <row r="209" spans="1:17" s="57" customFormat="1" ht="18">
      <c r="A209" s="60"/>
      <c r="B209" s="60"/>
      <c r="C209" s="60"/>
      <c r="D209" s="60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</row>
    <row r="210" spans="1:17" s="57" customFormat="1" ht="18">
      <c r="A210" s="60"/>
      <c r="B210" s="60"/>
      <c r="C210" s="60"/>
      <c r="D210" s="60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</row>
    <row r="211" spans="1:17" s="57" customFormat="1" ht="18">
      <c r="A211" s="60"/>
      <c r="B211" s="60"/>
      <c r="C211" s="60"/>
      <c r="D211" s="60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</row>
    <row r="212" spans="1:17" s="57" customFormat="1" ht="18">
      <c r="A212" s="60"/>
      <c r="B212" s="60"/>
      <c r="C212" s="60"/>
      <c r="D212" s="60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</row>
    <row r="213" spans="1:17" s="57" customFormat="1" ht="18">
      <c r="A213" s="60"/>
      <c r="B213" s="60"/>
      <c r="C213" s="60"/>
      <c r="D213" s="60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</row>
    <row r="214" spans="1:17" s="57" customFormat="1" ht="18">
      <c r="A214" s="60"/>
      <c r="B214" s="60"/>
      <c r="C214" s="60"/>
      <c r="D214" s="60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</row>
    <row r="215" spans="1:17" s="57" customFormat="1" ht="18">
      <c r="A215" s="60"/>
      <c r="B215" s="60"/>
      <c r="C215" s="60"/>
      <c r="D215" s="60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</row>
    <row r="216" spans="1:17" s="57" customFormat="1" ht="18">
      <c r="A216" s="60"/>
      <c r="B216" s="60"/>
      <c r="C216" s="60"/>
      <c r="D216" s="60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</row>
    <row r="217" spans="1:17" s="57" customFormat="1" ht="18">
      <c r="A217" s="60"/>
      <c r="B217" s="60"/>
      <c r="C217" s="60"/>
      <c r="D217" s="60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</row>
    <row r="218" spans="1:17" s="57" customFormat="1" ht="18">
      <c r="A218" s="60"/>
      <c r="B218" s="60"/>
      <c r="C218" s="60"/>
      <c r="D218" s="60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</row>
    <row r="219" spans="1:17" s="57" customFormat="1" ht="18">
      <c r="A219" s="60"/>
      <c r="B219" s="60"/>
      <c r="C219" s="60"/>
      <c r="D219" s="60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</row>
    <row r="220" spans="1:17" s="57" customFormat="1" ht="18">
      <c r="A220" s="60"/>
      <c r="B220" s="60"/>
      <c r="C220" s="60"/>
      <c r="D220" s="60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</row>
    <row r="221" spans="1:17" s="57" customFormat="1" ht="18">
      <c r="A221" s="60"/>
      <c r="B221" s="60"/>
      <c r="C221" s="60"/>
      <c r="D221" s="60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</row>
    <row r="222" spans="1:17" s="57" customFormat="1" ht="18">
      <c r="A222" s="60"/>
      <c r="B222" s="60"/>
      <c r="C222" s="60"/>
      <c r="D222" s="60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</row>
    <row r="223" spans="1:17" s="57" customFormat="1" ht="18">
      <c r="A223" s="60"/>
      <c r="B223" s="60"/>
      <c r="C223" s="60"/>
      <c r="D223" s="60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</row>
    <row r="224" spans="1:17" s="57" customFormat="1" ht="18">
      <c r="A224" s="60"/>
      <c r="B224" s="60"/>
      <c r="C224" s="60"/>
      <c r="D224" s="60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</row>
    <row r="225" spans="1:17" s="57" customFormat="1" ht="18">
      <c r="A225" s="60"/>
      <c r="B225" s="60"/>
      <c r="C225" s="60"/>
      <c r="D225" s="60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</row>
    <row r="226" spans="1:17" s="57" customFormat="1" ht="18">
      <c r="A226" s="60"/>
      <c r="B226" s="60"/>
      <c r="C226" s="60"/>
      <c r="D226" s="60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</row>
    <row r="227" spans="1:17" s="57" customFormat="1" ht="18">
      <c r="A227" s="60"/>
      <c r="B227" s="60"/>
      <c r="C227" s="60"/>
      <c r="D227" s="60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</row>
    <row r="228" spans="1:17" s="57" customFormat="1" ht="18">
      <c r="A228" s="60"/>
      <c r="B228" s="60"/>
      <c r="C228" s="60"/>
      <c r="D228" s="60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</row>
    <row r="229" spans="1:17" s="57" customFormat="1" ht="18">
      <c r="A229" s="60"/>
      <c r="B229" s="60"/>
      <c r="C229" s="60"/>
      <c r="D229" s="60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</row>
    <row r="230" spans="1:17" s="57" customFormat="1" ht="18">
      <c r="A230" s="60"/>
      <c r="B230" s="60"/>
      <c r="C230" s="60"/>
      <c r="D230" s="60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</row>
    <row r="231" spans="1:17" s="57" customFormat="1" ht="18">
      <c r="A231" s="60"/>
      <c r="B231" s="60"/>
      <c r="C231" s="60"/>
      <c r="D231" s="60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</row>
    <row r="232" spans="1:17" s="57" customFormat="1" ht="18">
      <c r="A232" s="60"/>
      <c r="B232" s="60"/>
      <c r="C232" s="60"/>
      <c r="D232" s="60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</row>
    <row r="233" spans="1:17" s="57" customFormat="1" ht="18">
      <c r="A233" s="60"/>
      <c r="B233" s="60"/>
      <c r="C233" s="60"/>
      <c r="D233" s="60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</row>
    <row r="234" spans="1:17" s="57" customFormat="1" ht="18">
      <c r="A234" s="60"/>
      <c r="B234" s="60"/>
      <c r="C234" s="60"/>
      <c r="D234" s="60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</row>
    <row r="235" spans="1:17" s="57" customFormat="1" ht="18">
      <c r="A235" s="60"/>
      <c r="B235" s="60"/>
      <c r="C235" s="60"/>
      <c r="D235" s="60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</row>
    <row r="236" spans="1:17" s="57" customFormat="1" ht="18">
      <c r="A236" s="60"/>
      <c r="B236" s="60"/>
      <c r="C236" s="60"/>
      <c r="D236" s="60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</row>
    <row r="237" spans="1:17" s="57" customFormat="1" ht="18">
      <c r="A237" s="60"/>
      <c r="B237" s="60"/>
      <c r="C237" s="60"/>
      <c r="D237" s="60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</row>
    <row r="238" spans="1:17" s="57" customFormat="1" ht="18">
      <c r="A238" s="60"/>
      <c r="B238" s="60"/>
      <c r="C238" s="60"/>
      <c r="D238" s="60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</row>
    <row r="239" spans="1:17" s="57" customFormat="1" ht="18">
      <c r="A239" s="60"/>
      <c r="B239" s="60"/>
      <c r="C239" s="60"/>
      <c r="D239" s="60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</row>
  </sheetData>
  <mergeCells count="1">
    <mergeCell ref="A2:D5"/>
  </mergeCells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29"/>
  <sheetViews>
    <sheetView rightToLeft="1" tabSelected="1" zoomScale="106" zoomScaleNormal="106" workbookViewId="0">
      <selection activeCell="Q32" sqref="Q32"/>
    </sheetView>
  </sheetViews>
  <sheetFormatPr defaultRowHeight="18"/>
  <cols>
    <col min="1" max="1" width="9" style="1" customWidth="1"/>
    <col min="2" max="2" width="9" style="65"/>
    <col min="3" max="3" width="17.375" style="1" customWidth="1"/>
    <col min="4" max="4" width="19.125" style="1" customWidth="1"/>
    <col min="5" max="5" width="9.25" style="1" bestFit="1" customWidth="1"/>
    <col min="6" max="6" width="5" style="1" hidden="1" customWidth="1"/>
    <col min="7" max="12" width="6.625" style="1" customWidth="1"/>
    <col min="13" max="13" width="6.5" style="1" customWidth="1"/>
    <col min="14" max="14" width="2.5" style="1" hidden="1" customWidth="1"/>
    <col min="15" max="20" width="6.625" style="1" customWidth="1"/>
    <col min="21" max="21" width="6.375" style="1" customWidth="1"/>
    <col min="22" max="22" width="5.375" style="1" hidden="1" customWidth="1"/>
    <col min="23" max="29" width="6.625" style="1" customWidth="1"/>
    <col min="30" max="30" width="9.5" style="1" hidden="1" customWidth="1"/>
    <col min="31" max="37" width="6.625" style="1" customWidth="1"/>
    <col min="38" max="38" width="3.875" style="1" hidden="1" customWidth="1"/>
    <col min="39" max="45" width="6.625" style="1" customWidth="1"/>
    <col min="46" max="16384" width="9" style="1"/>
  </cols>
  <sheetData>
    <row r="1" spans="2:45" ht="30">
      <c r="L1" s="2" t="s">
        <v>21</v>
      </c>
      <c r="M1" s="2"/>
      <c r="N1" s="2"/>
      <c r="O1" s="2"/>
      <c r="P1" s="2"/>
      <c r="Q1" s="2"/>
    </row>
    <row r="2" spans="2:45" ht="30">
      <c r="C2" s="3" t="s">
        <v>22</v>
      </c>
      <c r="H2" s="2" t="s">
        <v>23</v>
      </c>
    </row>
    <row r="6" spans="2:45" ht="18.75" thickBot="1"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</row>
    <row r="7" spans="2:45" ht="19.5" thickTop="1" thickBot="1">
      <c r="B7" s="89" t="s">
        <v>42</v>
      </c>
      <c r="C7" s="94" t="s">
        <v>0</v>
      </c>
      <c r="D7" s="96" t="s">
        <v>1</v>
      </c>
      <c r="E7" s="98" t="s">
        <v>2</v>
      </c>
      <c r="F7" s="74"/>
      <c r="G7" s="100" t="s">
        <v>3</v>
      </c>
      <c r="H7" s="101"/>
      <c r="I7" s="101"/>
      <c r="J7" s="101"/>
      <c r="K7" s="101"/>
      <c r="L7" s="101"/>
      <c r="M7" s="102"/>
      <c r="N7" s="70"/>
      <c r="O7" s="103" t="s">
        <v>5</v>
      </c>
      <c r="P7" s="103"/>
      <c r="Q7" s="103"/>
      <c r="R7" s="103"/>
      <c r="S7" s="103"/>
      <c r="T7" s="103"/>
      <c r="U7" s="103"/>
      <c r="V7" s="72"/>
      <c r="W7" s="104" t="s">
        <v>6</v>
      </c>
      <c r="X7" s="104"/>
      <c r="Y7" s="104"/>
      <c r="Z7" s="104"/>
      <c r="AA7" s="104"/>
      <c r="AB7" s="104"/>
      <c r="AC7" s="104"/>
      <c r="AD7" s="73"/>
      <c r="AE7" s="91" t="s">
        <v>7</v>
      </c>
      <c r="AF7" s="91"/>
      <c r="AG7" s="91"/>
      <c r="AH7" s="91"/>
      <c r="AI7" s="91"/>
      <c r="AJ7" s="91"/>
      <c r="AK7" s="91"/>
      <c r="AL7" s="71"/>
      <c r="AM7" s="92" t="s">
        <v>8</v>
      </c>
      <c r="AN7" s="92"/>
      <c r="AO7" s="92"/>
      <c r="AP7" s="92"/>
      <c r="AQ7" s="92"/>
      <c r="AR7" s="92"/>
      <c r="AS7" s="93"/>
    </row>
    <row r="8" spans="2:45" ht="18.75" thickBot="1">
      <c r="B8" s="90"/>
      <c r="C8" s="95"/>
      <c r="D8" s="97"/>
      <c r="E8" s="99"/>
      <c r="F8" s="69"/>
      <c r="G8" s="5">
        <v>1</v>
      </c>
      <c r="H8" s="5">
        <v>2</v>
      </c>
      <c r="I8" s="5">
        <v>3</v>
      </c>
      <c r="J8" s="5">
        <v>4</v>
      </c>
      <c r="K8" s="5">
        <v>5</v>
      </c>
      <c r="L8" s="5">
        <v>6</v>
      </c>
      <c r="M8" s="5">
        <v>7</v>
      </c>
      <c r="N8" s="5"/>
      <c r="O8" s="5">
        <v>1</v>
      </c>
      <c r="P8" s="5">
        <v>2</v>
      </c>
      <c r="Q8" s="5">
        <v>3</v>
      </c>
      <c r="R8" s="5">
        <v>4</v>
      </c>
      <c r="S8" s="5">
        <v>5</v>
      </c>
      <c r="T8" s="5">
        <v>6</v>
      </c>
      <c r="U8" s="5">
        <v>7</v>
      </c>
      <c r="V8" s="5"/>
      <c r="W8" s="5">
        <v>1</v>
      </c>
      <c r="X8" s="5">
        <v>2</v>
      </c>
      <c r="Y8" s="5">
        <v>3</v>
      </c>
      <c r="Z8" s="5">
        <v>4</v>
      </c>
      <c r="AA8" s="5">
        <v>5</v>
      </c>
      <c r="AB8" s="5">
        <v>6</v>
      </c>
      <c r="AC8" s="5">
        <v>7</v>
      </c>
      <c r="AD8" s="5"/>
      <c r="AE8" s="5">
        <v>1</v>
      </c>
      <c r="AF8" s="5">
        <v>2</v>
      </c>
      <c r="AG8" s="5">
        <v>3</v>
      </c>
      <c r="AH8" s="5">
        <v>4</v>
      </c>
      <c r="AI8" s="5">
        <v>5</v>
      </c>
      <c r="AJ8" s="5">
        <v>6</v>
      </c>
      <c r="AK8" s="5">
        <v>7</v>
      </c>
      <c r="AL8" s="5"/>
      <c r="AM8" s="5">
        <v>1</v>
      </c>
      <c r="AN8" s="5">
        <v>2</v>
      </c>
      <c r="AO8" s="5">
        <v>3</v>
      </c>
      <c r="AP8" s="5">
        <v>4</v>
      </c>
      <c r="AQ8" s="5">
        <v>5</v>
      </c>
      <c r="AR8" s="5">
        <v>6</v>
      </c>
      <c r="AS8" s="13">
        <v>7</v>
      </c>
    </row>
    <row r="9" spans="2:45" ht="38.25" customHeight="1" thickBot="1">
      <c r="B9" s="66">
        <f>IFERROR(IF(C9="","",1),"")</f>
        <v>1</v>
      </c>
      <c r="C9" s="64" t="s">
        <v>43</v>
      </c>
      <c r="D9" s="9" t="s">
        <v>9</v>
      </c>
      <c r="E9" s="19">
        <f>COUNTA(G9:AQ9)-4</f>
        <v>10</v>
      </c>
      <c r="F9" s="19" t="s">
        <v>3</v>
      </c>
      <c r="G9" s="4" t="s">
        <v>29</v>
      </c>
      <c r="H9" s="4"/>
      <c r="I9" s="4" t="s">
        <v>27</v>
      </c>
      <c r="J9" s="4" t="s">
        <v>26</v>
      </c>
      <c r="K9" s="4" t="s">
        <v>24</v>
      </c>
      <c r="L9" s="4"/>
      <c r="M9" s="4"/>
      <c r="N9" s="4" t="s">
        <v>5</v>
      </c>
      <c r="O9" s="4"/>
      <c r="P9" s="4"/>
      <c r="Q9" s="4"/>
      <c r="R9" s="4"/>
      <c r="S9" s="4"/>
      <c r="T9" s="4"/>
      <c r="U9" s="4"/>
      <c r="V9" s="4" t="s">
        <v>6</v>
      </c>
      <c r="W9" s="7"/>
      <c r="X9" s="7"/>
      <c r="Y9" s="7"/>
      <c r="Z9" s="7" t="s">
        <v>4</v>
      </c>
      <c r="AA9" s="7" t="s">
        <v>26</v>
      </c>
      <c r="AB9" s="7" t="s">
        <v>24</v>
      </c>
      <c r="AC9" s="7"/>
      <c r="AD9" s="7" t="s">
        <v>7</v>
      </c>
      <c r="AE9" s="15" t="s">
        <v>29</v>
      </c>
      <c r="AF9" s="15"/>
      <c r="AG9" s="15"/>
      <c r="AH9" s="15"/>
      <c r="AI9" s="15" t="s">
        <v>4</v>
      </c>
      <c r="AJ9" s="15" t="s">
        <v>27</v>
      </c>
      <c r="AK9" s="11"/>
      <c r="AL9" s="11" t="s">
        <v>8</v>
      </c>
      <c r="AM9" s="11"/>
      <c r="AN9" s="11"/>
      <c r="AO9" s="11"/>
      <c r="AP9" s="11"/>
      <c r="AQ9" s="11"/>
      <c r="AR9" s="11"/>
      <c r="AS9" s="17"/>
    </row>
    <row r="10" spans="2:45" ht="38.25" customHeight="1" thickBot="1">
      <c r="B10" s="66">
        <f>IFERROR(IF(C10="","",B9+1),"")</f>
        <v>2</v>
      </c>
      <c r="C10" s="64" t="s">
        <v>44</v>
      </c>
      <c r="D10" s="9" t="s">
        <v>10</v>
      </c>
      <c r="E10" s="19">
        <f t="shared" ref="E10:E28" si="0">COUNTA(G10:AQ10)-4</f>
        <v>7</v>
      </c>
      <c r="F10" s="19" t="s">
        <v>3</v>
      </c>
      <c r="G10" s="4"/>
      <c r="H10" s="4"/>
      <c r="I10" s="4"/>
      <c r="J10" s="4" t="s">
        <v>24</v>
      </c>
      <c r="K10" s="4" t="s">
        <v>29</v>
      </c>
      <c r="L10" s="4"/>
      <c r="M10" s="4"/>
      <c r="N10" s="4" t="s">
        <v>5</v>
      </c>
      <c r="O10" s="4"/>
      <c r="P10" s="4"/>
      <c r="Q10" s="4"/>
      <c r="R10" s="4" t="s">
        <v>24</v>
      </c>
      <c r="S10" s="4" t="s">
        <v>29</v>
      </c>
      <c r="T10" s="4"/>
      <c r="U10" s="4"/>
      <c r="V10" s="4" t="s">
        <v>6</v>
      </c>
      <c r="W10" s="7"/>
      <c r="X10" s="7"/>
      <c r="Y10" s="7"/>
      <c r="Z10" s="7"/>
      <c r="AA10" s="7"/>
      <c r="AB10" s="7"/>
      <c r="AC10" s="7"/>
      <c r="AD10" s="7" t="s">
        <v>7</v>
      </c>
      <c r="AE10" s="15"/>
      <c r="AF10" s="15"/>
      <c r="AG10" s="15"/>
      <c r="AH10" s="15" t="s">
        <v>29</v>
      </c>
      <c r="AI10" s="15" t="s">
        <v>24</v>
      </c>
      <c r="AJ10" s="15"/>
      <c r="AK10" s="11"/>
      <c r="AL10" s="11" t="s">
        <v>8</v>
      </c>
      <c r="AM10" s="11"/>
      <c r="AN10" s="11"/>
      <c r="AO10" s="11"/>
      <c r="AP10" s="11"/>
      <c r="AQ10" s="11" t="s">
        <v>24</v>
      </c>
      <c r="AR10" s="11" t="s">
        <v>29</v>
      </c>
      <c r="AS10" s="17"/>
    </row>
    <row r="11" spans="2:45" ht="38.25" customHeight="1" thickBot="1">
      <c r="B11" s="66">
        <f>IFERROR(IF(C11="","",B10+1),"")</f>
        <v>3</v>
      </c>
      <c r="C11" s="64" t="s">
        <v>45</v>
      </c>
      <c r="D11" s="9" t="s">
        <v>10</v>
      </c>
      <c r="E11" s="19">
        <f t="shared" si="0"/>
        <v>10</v>
      </c>
      <c r="F11" s="19" t="s">
        <v>3</v>
      </c>
      <c r="G11" s="4"/>
      <c r="H11" s="4"/>
      <c r="I11" s="4" t="s">
        <v>28</v>
      </c>
      <c r="J11" s="4" t="s">
        <v>28</v>
      </c>
      <c r="K11" s="4" t="s">
        <v>4</v>
      </c>
      <c r="L11" s="4"/>
      <c r="M11" s="4"/>
      <c r="N11" s="4" t="s">
        <v>5</v>
      </c>
      <c r="O11" s="4"/>
      <c r="P11" s="4"/>
      <c r="Q11" s="4" t="s">
        <v>28</v>
      </c>
      <c r="R11" s="4" t="s">
        <v>28</v>
      </c>
      <c r="S11" s="4" t="s">
        <v>4</v>
      </c>
      <c r="T11" s="4"/>
      <c r="U11" s="4"/>
      <c r="V11" s="4" t="s">
        <v>6</v>
      </c>
      <c r="W11" s="7" t="s">
        <v>28</v>
      </c>
      <c r="X11" s="7" t="s">
        <v>28</v>
      </c>
      <c r="Y11" s="7" t="s">
        <v>4</v>
      </c>
      <c r="Z11" s="7"/>
      <c r="AA11" s="7"/>
      <c r="AB11" s="7"/>
      <c r="AC11" s="7"/>
      <c r="AD11" s="7" t="s">
        <v>7</v>
      </c>
      <c r="AE11" s="15"/>
      <c r="AF11" s="15"/>
      <c r="AG11" s="15"/>
      <c r="AH11" s="15"/>
      <c r="AI11" s="15"/>
      <c r="AJ11" s="15"/>
      <c r="AK11" s="11"/>
      <c r="AL11" s="11" t="s">
        <v>8</v>
      </c>
      <c r="AM11" s="11"/>
      <c r="AN11" s="11"/>
      <c r="AO11" s="11"/>
      <c r="AP11" s="11"/>
      <c r="AQ11" s="11" t="s">
        <v>28</v>
      </c>
      <c r="AR11" s="11" t="s">
        <v>4</v>
      </c>
      <c r="AS11" s="17"/>
    </row>
    <row r="12" spans="2:45" ht="38.25" customHeight="1" thickBot="1">
      <c r="B12" s="66">
        <f t="shared" ref="B12:B28" si="1">IFERROR(IF(C12="","",B11+1),"")</f>
        <v>4</v>
      </c>
      <c r="C12" s="64" t="s">
        <v>46</v>
      </c>
      <c r="D12" s="9" t="s">
        <v>11</v>
      </c>
      <c r="E12" s="19">
        <f t="shared" si="0"/>
        <v>9</v>
      </c>
      <c r="F12" s="19" t="s">
        <v>3</v>
      </c>
      <c r="G12" s="4"/>
      <c r="H12" s="4"/>
      <c r="I12" s="4"/>
      <c r="J12" s="4"/>
      <c r="K12" s="4" t="s">
        <v>27</v>
      </c>
      <c r="L12" s="4" t="s">
        <v>26</v>
      </c>
      <c r="M12" s="4"/>
      <c r="N12" s="4" t="s">
        <v>5</v>
      </c>
      <c r="O12" s="4"/>
      <c r="P12" s="4"/>
      <c r="Q12" s="4"/>
      <c r="R12" s="4"/>
      <c r="S12" s="4" t="s">
        <v>27</v>
      </c>
      <c r="T12" s="4" t="s">
        <v>26</v>
      </c>
      <c r="U12" s="4"/>
      <c r="V12" s="4" t="s">
        <v>6</v>
      </c>
      <c r="W12" s="7"/>
      <c r="X12" s="7"/>
      <c r="Y12" s="7"/>
      <c r="Z12" s="7"/>
      <c r="AA12" s="7" t="s">
        <v>27</v>
      </c>
      <c r="AB12" s="7" t="s">
        <v>26</v>
      </c>
      <c r="AC12" s="7"/>
      <c r="AD12" s="7" t="s">
        <v>7</v>
      </c>
      <c r="AE12" s="15"/>
      <c r="AF12" s="15"/>
      <c r="AG12" s="15"/>
      <c r="AH12" s="15"/>
      <c r="AI12" s="15" t="s">
        <v>27</v>
      </c>
      <c r="AJ12" s="15" t="s">
        <v>26</v>
      </c>
      <c r="AK12" s="15" t="s">
        <v>26</v>
      </c>
      <c r="AL12" s="15" t="s">
        <v>8</v>
      </c>
      <c r="AM12" s="11"/>
      <c r="AN12" s="11"/>
      <c r="AO12" s="11"/>
      <c r="AP12" s="11"/>
      <c r="AQ12" s="11"/>
      <c r="AR12" s="11"/>
      <c r="AS12" s="17" t="s">
        <v>27</v>
      </c>
    </row>
    <row r="13" spans="2:45" ht="38.25" customHeight="1" thickBot="1">
      <c r="B13" s="66">
        <f t="shared" si="1"/>
        <v>5</v>
      </c>
      <c r="C13" s="64" t="s">
        <v>47</v>
      </c>
      <c r="D13" s="9" t="s">
        <v>36</v>
      </c>
      <c r="E13" s="19">
        <f t="shared" si="0"/>
        <v>9</v>
      </c>
      <c r="F13" s="19" t="s">
        <v>3</v>
      </c>
      <c r="G13" s="4"/>
      <c r="H13" s="4"/>
      <c r="I13" s="4"/>
      <c r="J13" s="4" t="s">
        <v>25</v>
      </c>
      <c r="K13" s="4" t="s">
        <v>28</v>
      </c>
      <c r="L13" s="4" t="s">
        <v>25</v>
      </c>
      <c r="M13" s="4"/>
      <c r="N13" s="4" t="s">
        <v>5</v>
      </c>
      <c r="O13" s="4"/>
      <c r="P13" s="4"/>
      <c r="Q13" s="4"/>
      <c r="R13" s="4" t="s">
        <v>25</v>
      </c>
      <c r="S13" s="4" t="s">
        <v>28</v>
      </c>
      <c r="T13" s="4" t="s">
        <v>25</v>
      </c>
      <c r="U13" s="4"/>
      <c r="V13" s="4" t="s">
        <v>6</v>
      </c>
      <c r="W13" s="7"/>
      <c r="X13" s="7"/>
      <c r="Y13" s="7"/>
      <c r="Z13" s="7"/>
      <c r="AA13" s="7" t="s">
        <v>25</v>
      </c>
      <c r="AB13" s="7"/>
      <c r="AC13" s="7"/>
      <c r="AD13" s="7" t="s">
        <v>7</v>
      </c>
      <c r="AE13" s="15"/>
      <c r="AF13" s="15"/>
      <c r="AG13" s="15"/>
      <c r="AH13" s="15"/>
      <c r="AI13" s="15" t="s">
        <v>25</v>
      </c>
      <c r="AJ13" s="15" t="s">
        <v>25</v>
      </c>
      <c r="AK13" s="11"/>
      <c r="AL13" s="11" t="s">
        <v>8</v>
      </c>
      <c r="AM13" s="11"/>
      <c r="AN13" s="11"/>
      <c r="AO13" s="11"/>
      <c r="AP13" s="11"/>
      <c r="AQ13" s="11"/>
      <c r="AR13" s="11"/>
      <c r="AS13" s="17"/>
    </row>
    <row r="14" spans="2:45" ht="38.25" customHeight="1" thickBot="1">
      <c r="B14" s="66">
        <f t="shared" si="1"/>
        <v>6</v>
      </c>
      <c r="C14" s="64" t="s">
        <v>48</v>
      </c>
      <c r="D14" s="9" t="s">
        <v>12</v>
      </c>
      <c r="E14" s="19">
        <f t="shared" si="0"/>
        <v>11</v>
      </c>
      <c r="F14" s="19" t="s">
        <v>3</v>
      </c>
      <c r="G14" s="4" t="s">
        <v>27</v>
      </c>
      <c r="H14" s="4" t="s">
        <v>4</v>
      </c>
      <c r="I14" s="4"/>
      <c r="J14" s="4"/>
      <c r="K14" s="4"/>
      <c r="L14" s="4"/>
      <c r="M14" s="4" t="s">
        <v>26</v>
      </c>
      <c r="N14" s="4" t="s">
        <v>5</v>
      </c>
      <c r="O14" s="4" t="s">
        <v>27</v>
      </c>
      <c r="P14" s="4" t="s">
        <v>4</v>
      </c>
      <c r="Q14" s="4"/>
      <c r="R14" s="4"/>
      <c r="S14" s="4"/>
      <c r="T14" s="4"/>
      <c r="U14" s="4" t="s">
        <v>26</v>
      </c>
      <c r="V14" s="4" t="s">
        <v>6</v>
      </c>
      <c r="W14" s="7" t="s">
        <v>27</v>
      </c>
      <c r="X14" s="7" t="s">
        <v>26</v>
      </c>
      <c r="Y14" s="7"/>
      <c r="Z14" s="7"/>
      <c r="AA14" s="7"/>
      <c r="AB14" s="7"/>
      <c r="AC14" s="7"/>
      <c r="AD14" s="7" t="s">
        <v>7</v>
      </c>
      <c r="AE14" s="15" t="s">
        <v>26</v>
      </c>
      <c r="AF14" s="15" t="s">
        <v>4</v>
      </c>
      <c r="AG14" s="15"/>
      <c r="AH14" s="15"/>
      <c r="AI14" s="15"/>
      <c r="AJ14" s="15"/>
      <c r="AK14" s="15" t="s">
        <v>27</v>
      </c>
      <c r="AL14" s="15" t="s">
        <v>8</v>
      </c>
      <c r="AM14" s="11"/>
      <c r="AN14" s="11"/>
      <c r="AO14" s="11"/>
      <c r="AP14" s="11"/>
      <c r="AQ14" s="11"/>
      <c r="AR14" s="11" t="s">
        <v>24</v>
      </c>
      <c r="AS14" s="17"/>
    </row>
    <row r="15" spans="2:45" ht="38.25" customHeight="1" thickBot="1">
      <c r="B15" s="66">
        <f t="shared" si="1"/>
        <v>7</v>
      </c>
      <c r="C15" s="64" t="s">
        <v>49</v>
      </c>
      <c r="D15" s="9" t="s">
        <v>13</v>
      </c>
      <c r="E15" s="19">
        <f t="shared" si="0"/>
        <v>14</v>
      </c>
      <c r="F15" s="19" t="s">
        <v>3</v>
      </c>
      <c r="G15" s="4"/>
      <c r="H15" s="4"/>
      <c r="I15" s="4"/>
      <c r="J15" s="4" t="s">
        <v>26</v>
      </c>
      <c r="K15" s="4"/>
      <c r="L15" s="4" t="s">
        <v>4</v>
      </c>
      <c r="M15" s="4" t="s">
        <v>27</v>
      </c>
      <c r="N15" s="4" t="s">
        <v>5</v>
      </c>
      <c r="O15" s="4"/>
      <c r="P15" s="4"/>
      <c r="Q15" s="4"/>
      <c r="R15" s="4" t="s">
        <v>26</v>
      </c>
      <c r="S15" s="4"/>
      <c r="T15" s="4" t="s">
        <v>4</v>
      </c>
      <c r="U15" s="4" t="s">
        <v>27</v>
      </c>
      <c r="V15" s="4" t="s">
        <v>6</v>
      </c>
      <c r="W15" s="7"/>
      <c r="X15" s="7"/>
      <c r="Y15" s="7" t="s">
        <v>26</v>
      </c>
      <c r="Z15" s="7" t="s">
        <v>27</v>
      </c>
      <c r="AA15" s="7" t="s">
        <v>4</v>
      </c>
      <c r="AB15" s="7"/>
      <c r="AC15" s="7"/>
      <c r="AD15" s="7" t="s">
        <v>7</v>
      </c>
      <c r="AE15" s="15"/>
      <c r="AF15" s="15"/>
      <c r="AG15" s="15"/>
      <c r="AH15" s="15" t="s">
        <v>27</v>
      </c>
      <c r="AI15" s="15"/>
      <c r="AJ15" s="15"/>
      <c r="AK15" s="15" t="s">
        <v>4</v>
      </c>
      <c r="AL15" s="15" t="s">
        <v>8</v>
      </c>
      <c r="AM15" s="11"/>
      <c r="AN15" s="11"/>
      <c r="AO15" s="11" t="s">
        <v>4</v>
      </c>
      <c r="AP15" s="11" t="s">
        <v>26</v>
      </c>
      <c r="AQ15" s="11" t="s">
        <v>27</v>
      </c>
      <c r="AR15" s="11"/>
      <c r="AS15" s="17" t="s">
        <v>26</v>
      </c>
    </row>
    <row r="16" spans="2:45" ht="38.25" customHeight="1" thickBot="1">
      <c r="B16" s="66">
        <f t="shared" si="1"/>
        <v>8</v>
      </c>
      <c r="C16" s="64" t="s">
        <v>50</v>
      </c>
      <c r="D16" s="9" t="s">
        <v>13</v>
      </c>
      <c r="E16" s="19">
        <f t="shared" si="0"/>
        <v>9</v>
      </c>
      <c r="F16" s="19" t="s">
        <v>3</v>
      </c>
      <c r="G16" s="4"/>
      <c r="H16" s="4"/>
      <c r="I16" s="4"/>
      <c r="J16" s="4"/>
      <c r="K16" s="4"/>
      <c r="L16" s="4"/>
      <c r="M16" s="4"/>
      <c r="N16" s="4" t="s">
        <v>5</v>
      </c>
      <c r="O16" s="4"/>
      <c r="P16" s="4"/>
      <c r="Q16" s="4"/>
      <c r="R16" s="4"/>
      <c r="S16" s="4"/>
      <c r="T16" s="4"/>
      <c r="U16" s="4"/>
      <c r="V16" s="4" t="s">
        <v>6</v>
      </c>
      <c r="W16" s="7" t="s">
        <v>25</v>
      </c>
      <c r="X16" s="7" t="s">
        <v>24</v>
      </c>
      <c r="Y16" s="7" t="s">
        <v>29</v>
      </c>
      <c r="Z16" s="7"/>
      <c r="AA16" s="7"/>
      <c r="AB16" s="7"/>
      <c r="AC16" s="7"/>
      <c r="AD16" s="7" t="s">
        <v>7</v>
      </c>
      <c r="AE16" s="15" t="s">
        <v>25</v>
      </c>
      <c r="AF16" s="15" t="s">
        <v>29</v>
      </c>
      <c r="AG16" s="15" t="s">
        <v>24</v>
      </c>
      <c r="AH16" s="15"/>
      <c r="AI16" s="15"/>
      <c r="AJ16" s="15"/>
      <c r="AK16" s="11"/>
      <c r="AL16" s="11" t="s">
        <v>8</v>
      </c>
      <c r="AM16" s="11" t="s">
        <v>24</v>
      </c>
      <c r="AN16" s="11" t="s">
        <v>25</v>
      </c>
      <c r="AO16" s="11"/>
      <c r="AP16" s="11" t="s">
        <v>29</v>
      </c>
      <c r="AQ16" s="11"/>
      <c r="AR16" s="11"/>
      <c r="AS16" s="17"/>
    </row>
    <row r="17" spans="2:45" ht="38.25" customHeight="1" thickBot="1">
      <c r="B17" s="66">
        <f t="shared" si="1"/>
        <v>9</v>
      </c>
      <c r="C17" s="64" t="s">
        <v>51</v>
      </c>
      <c r="D17" s="9" t="s">
        <v>14</v>
      </c>
      <c r="E17" s="19">
        <f t="shared" si="0"/>
        <v>13</v>
      </c>
      <c r="F17" s="19" t="s">
        <v>3</v>
      </c>
      <c r="G17" s="4" t="s">
        <v>26</v>
      </c>
      <c r="H17" s="4" t="s">
        <v>25</v>
      </c>
      <c r="I17" s="4" t="s">
        <v>27</v>
      </c>
      <c r="J17" s="4"/>
      <c r="K17" s="4"/>
      <c r="L17" s="4"/>
      <c r="M17" s="4"/>
      <c r="N17" s="4" t="s">
        <v>5</v>
      </c>
      <c r="O17" s="4" t="s">
        <v>26</v>
      </c>
      <c r="P17" s="4" t="s">
        <v>25</v>
      </c>
      <c r="Q17" s="4" t="s">
        <v>27</v>
      </c>
      <c r="R17" s="4"/>
      <c r="S17" s="4"/>
      <c r="T17" s="4"/>
      <c r="U17" s="4"/>
      <c r="V17" s="4" t="s">
        <v>6</v>
      </c>
      <c r="W17" s="7" t="s">
        <v>26</v>
      </c>
      <c r="X17" s="7" t="s">
        <v>25</v>
      </c>
      <c r="Y17" s="7" t="s">
        <v>27</v>
      </c>
      <c r="Z17" s="7"/>
      <c r="AA17" s="7"/>
      <c r="AB17" s="7"/>
      <c r="AC17" s="7"/>
      <c r="AD17" s="7" t="s">
        <v>7</v>
      </c>
      <c r="AE17" s="15"/>
      <c r="AF17" s="15" t="s">
        <v>27</v>
      </c>
      <c r="AG17" s="15" t="s">
        <v>26</v>
      </c>
      <c r="AH17" s="15"/>
      <c r="AI17" s="15"/>
      <c r="AJ17" s="15"/>
      <c r="AK17" s="11"/>
      <c r="AL17" s="11" t="s">
        <v>8</v>
      </c>
      <c r="AM17" s="11" t="s">
        <v>26</v>
      </c>
      <c r="AN17" s="11" t="s">
        <v>27</v>
      </c>
      <c r="AO17" s="11"/>
      <c r="AP17" s="11"/>
      <c r="AQ17" s="11"/>
      <c r="AR17" s="11"/>
      <c r="AS17" s="17"/>
    </row>
    <row r="18" spans="2:45" ht="38.25" customHeight="1" thickBot="1">
      <c r="B18" s="66">
        <f t="shared" si="1"/>
        <v>10</v>
      </c>
      <c r="C18" s="64" t="s">
        <v>52</v>
      </c>
      <c r="D18" s="9" t="s">
        <v>14</v>
      </c>
      <c r="E18" s="19">
        <f t="shared" si="0"/>
        <v>13</v>
      </c>
      <c r="F18" s="19" t="s">
        <v>3</v>
      </c>
      <c r="G18" s="4" t="s">
        <v>24</v>
      </c>
      <c r="H18" s="4" t="s">
        <v>29</v>
      </c>
      <c r="I18" s="4" t="s">
        <v>4</v>
      </c>
      <c r="J18" s="4"/>
      <c r="K18" s="4"/>
      <c r="L18" s="4"/>
      <c r="M18" s="4"/>
      <c r="N18" s="4" t="s">
        <v>5</v>
      </c>
      <c r="O18" s="4" t="s">
        <v>24</v>
      </c>
      <c r="P18" s="4" t="s">
        <v>29</v>
      </c>
      <c r="Q18" s="4" t="s">
        <v>4</v>
      </c>
      <c r="R18" s="4"/>
      <c r="S18" s="4"/>
      <c r="T18" s="4"/>
      <c r="U18" s="4"/>
      <c r="V18" s="4" t="s">
        <v>6</v>
      </c>
      <c r="W18" s="7" t="s">
        <v>29</v>
      </c>
      <c r="X18" s="7" t="s">
        <v>4</v>
      </c>
      <c r="Y18" s="7"/>
      <c r="Z18" s="7"/>
      <c r="AA18" s="7"/>
      <c r="AB18" s="7"/>
      <c r="AC18" s="7"/>
      <c r="AD18" s="7" t="s">
        <v>7</v>
      </c>
      <c r="AE18" s="15" t="s">
        <v>4</v>
      </c>
      <c r="AF18" s="15" t="s">
        <v>24</v>
      </c>
      <c r="AG18" s="15"/>
      <c r="AH18" s="15"/>
      <c r="AI18" s="15"/>
      <c r="AJ18" s="15"/>
      <c r="AK18" s="11"/>
      <c r="AL18" s="11" t="s">
        <v>8</v>
      </c>
      <c r="AM18" s="11" t="s">
        <v>4</v>
      </c>
      <c r="AN18" s="11" t="s">
        <v>29</v>
      </c>
      <c r="AO18" s="11"/>
      <c r="AP18" s="11" t="s">
        <v>24</v>
      </c>
      <c r="AQ18" s="11"/>
      <c r="AR18" s="11"/>
      <c r="AS18" s="17"/>
    </row>
    <row r="19" spans="2:45" ht="38.25" customHeight="1" thickBot="1">
      <c r="B19" s="66">
        <f t="shared" si="1"/>
        <v>11</v>
      </c>
      <c r="C19" s="64" t="s">
        <v>53</v>
      </c>
      <c r="D19" s="9" t="s">
        <v>15</v>
      </c>
      <c r="E19" s="19">
        <f t="shared" si="0"/>
        <v>15</v>
      </c>
      <c r="F19" s="19" t="s">
        <v>3</v>
      </c>
      <c r="G19" s="4" t="s">
        <v>4</v>
      </c>
      <c r="H19" s="4" t="s">
        <v>27</v>
      </c>
      <c r="I19" s="4" t="s">
        <v>26</v>
      </c>
      <c r="J19" s="4"/>
      <c r="K19" s="4"/>
      <c r="L19" s="4"/>
      <c r="M19" s="4"/>
      <c r="N19" s="4" t="s">
        <v>5</v>
      </c>
      <c r="O19" s="4" t="s">
        <v>4</v>
      </c>
      <c r="P19" s="4" t="s">
        <v>27</v>
      </c>
      <c r="Q19" s="4" t="s">
        <v>26</v>
      </c>
      <c r="R19" s="4"/>
      <c r="S19" s="4"/>
      <c r="T19" s="4"/>
      <c r="U19" s="4"/>
      <c r="V19" s="4" t="s">
        <v>6</v>
      </c>
      <c r="W19" s="7" t="s">
        <v>4</v>
      </c>
      <c r="X19" s="7" t="s">
        <v>27</v>
      </c>
      <c r="Y19" s="7"/>
      <c r="Z19" s="7" t="s">
        <v>26</v>
      </c>
      <c r="AA19" s="7"/>
      <c r="AB19" s="7"/>
      <c r="AC19" s="7"/>
      <c r="AD19" s="7" t="s">
        <v>7</v>
      </c>
      <c r="AE19" s="15" t="s">
        <v>27</v>
      </c>
      <c r="AF19" s="15" t="s">
        <v>26</v>
      </c>
      <c r="AG19" s="15" t="s">
        <v>4</v>
      </c>
      <c r="AH19" s="15"/>
      <c r="AI19" s="15"/>
      <c r="AJ19" s="15"/>
      <c r="AK19" s="11"/>
      <c r="AL19" s="11" t="s">
        <v>8</v>
      </c>
      <c r="AM19" s="11" t="s">
        <v>27</v>
      </c>
      <c r="AN19" s="11" t="s">
        <v>4</v>
      </c>
      <c r="AO19" s="11" t="s">
        <v>26</v>
      </c>
      <c r="AP19" s="11"/>
      <c r="AQ19" s="11"/>
      <c r="AR19" s="11"/>
      <c r="AS19" s="17"/>
    </row>
    <row r="20" spans="2:45" ht="38.25" customHeight="1" thickBot="1">
      <c r="B20" s="66">
        <f t="shared" si="1"/>
        <v>12</v>
      </c>
      <c r="C20" s="64" t="s">
        <v>54</v>
      </c>
      <c r="D20" s="9" t="s">
        <v>15</v>
      </c>
      <c r="E20" s="19">
        <f t="shared" si="0"/>
        <v>15</v>
      </c>
      <c r="F20" s="19" t="s">
        <v>3</v>
      </c>
      <c r="G20" s="4" t="s">
        <v>25</v>
      </c>
      <c r="H20" s="4" t="s">
        <v>24</v>
      </c>
      <c r="I20" s="4" t="s">
        <v>29</v>
      </c>
      <c r="J20" s="4"/>
      <c r="K20" s="4"/>
      <c r="L20" s="4"/>
      <c r="M20" s="4"/>
      <c r="N20" s="4" t="s">
        <v>5</v>
      </c>
      <c r="O20" s="4" t="s">
        <v>25</v>
      </c>
      <c r="P20" s="4" t="s">
        <v>24</v>
      </c>
      <c r="Q20" s="4" t="s">
        <v>29</v>
      </c>
      <c r="R20" s="4"/>
      <c r="S20" s="4"/>
      <c r="T20" s="4"/>
      <c r="U20" s="4"/>
      <c r="V20" s="4" t="s">
        <v>6</v>
      </c>
      <c r="W20" s="7" t="s">
        <v>24</v>
      </c>
      <c r="X20" s="7" t="s">
        <v>29</v>
      </c>
      <c r="Y20" s="7" t="s">
        <v>25</v>
      </c>
      <c r="Z20" s="7"/>
      <c r="AA20" s="7"/>
      <c r="AB20" s="7"/>
      <c r="AC20" s="7"/>
      <c r="AD20" s="7" t="s">
        <v>7</v>
      </c>
      <c r="AE20" s="15" t="s">
        <v>24</v>
      </c>
      <c r="AF20" s="15" t="s">
        <v>25</v>
      </c>
      <c r="AG20" s="15" t="s">
        <v>29</v>
      </c>
      <c r="AH20" s="15"/>
      <c r="AI20" s="15"/>
      <c r="AJ20" s="15"/>
      <c r="AK20" s="11"/>
      <c r="AL20" s="11" t="s">
        <v>8</v>
      </c>
      <c r="AM20" s="11" t="s">
        <v>25</v>
      </c>
      <c r="AN20" s="11" t="s">
        <v>24</v>
      </c>
      <c r="AO20" s="11" t="s">
        <v>29</v>
      </c>
      <c r="AP20" s="11"/>
      <c r="AQ20" s="11"/>
      <c r="AR20" s="11"/>
      <c r="AS20" s="17"/>
    </row>
    <row r="21" spans="2:45" ht="38.25" customHeight="1" thickBot="1">
      <c r="B21" s="66">
        <f t="shared" si="1"/>
        <v>13</v>
      </c>
      <c r="C21" s="64" t="s">
        <v>55</v>
      </c>
      <c r="D21" s="9" t="s">
        <v>16</v>
      </c>
      <c r="E21" s="19">
        <f t="shared" si="0"/>
        <v>10</v>
      </c>
      <c r="F21" s="19" t="s">
        <v>3</v>
      </c>
      <c r="G21" s="4"/>
      <c r="H21" s="4"/>
      <c r="I21" s="4"/>
      <c r="J21" s="4"/>
      <c r="K21" s="4" t="s">
        <v>26</v>
      </c>
      <c r="L21" s="4" t="s">
        <v>27</v>
      </c>
      <c r="M21" s="4"/>
      <c r="N21" s="4" t="s">
        <v>5</v>
      </c>
      <c r="O21" s="4"/>
      <c r="P21" s="4"/>
      <c r="Q21" s="4"/>
      <c r="R21" s="4"/>
      <c r="S21" s="4" t="s">
        <v>26</v>
      </c>
      <c r="T21" s="4" t="s">
        <v>27</v>
      </c>
      <c r="U21" s="4"/>
      <c r="V21" s="4" t="s">
        <v>6</v>
      </c>
      <c r="W21" s="7"/>
      <c r="X21" s="7"/>
      <c r="Y21" s="7"/>
      <c r="Z21" s="7"/>
      <c r="AA21" s="7"/>
      <c r="AB21" s="7"/>
      <c r="AC21" s="7"/>
      <c r="AD21" s="7" t="s">
        <v>7</v>
      </c>
      <c r="AE21" s="15"/>
      <c r="AF21" s="15"/>
      <c r="AG21" s="15" t="s">
        <v>28</v>
      </c>
      <c r="AH21" s="15" t="s">
        <v>4</v>
      </c>
      <c r="AI21" s="15" t="s">
        <v>26</v>
      </c>
      <c r="AJ21" s="15"/>
      <c r="AK21" s="11"/>
      <c r="AL21" s="11" t="s">
        <v>8</v>
      </c>
      <c r="AM21" s="11"/>
      <c r="AN21" s="11"/>
      <c r="AO21" s="11" t="s">
        <v>28</v>
      </c>
      <c r="AP21" s="11" t="s">
        <v>27</v>
      </c>
      <c r="AQ21" s="11" t="s">
        <v>4</v>
      </c>
      <c r="AR21" s="11"/>
      <c r="AS21" s="17"/>
    </row>
    <row r="22" spans="2:45" ht="38.25" customHeight="1" thickBot="1">
      <c r="B22" s="66">
        <f t="shared" si="1"/>
        <v>14</v>
      </c>
      <c r="C22" s="64" t="s">
        <v>56</v>
      </c>
      <c r="D22" s="9" t="s">
        <v>16</v>
      </c>
      <c r="E22" s="19">
        <f t="shared" si="0"/>
        <v>6</v>
      </c>
      <c r="F22" s="19" t="s">
        <v>3</v>
      </c>
      <c r="G22" s="4"/>
      <c r="H22" s="4"/>
      <c r="I22" s="4"/>
      <c r="J22" s="4"/>
      <c r="K22" s="4"/>
      <c r="L22" s="4"/>
      <c r="M22" s="4"/>
      <c r="N22" s="4" t="s">
        <v>5</v>
      </c>
      <c r="O22" s="4"/>
      <c r="P22" s="4"/>
      <c r="Q22" s="4"/>
      <c r="R22" s="4"/>
      <c r="S22" s="4"/>
      <c r="T22" s="4"/>
      <c r="U22" s="4"/>
      <c r="V22" s="4" t="s">
        <v>6</v>
      </c>
      <c r="W22" s="7"/>
      <c r="X22" s="7"/>
      <c r="Y22" s="7"/>
      <c r="Z22" s="7" t="s">
        <v>29</v>
      </c>
      <c r="AA22" s="7" t="s">
        <v>24</v>
      </c>
      <c r="AB22" s="7" t="s">
        <v>25</v>
      </c>
      <c r="AC22" s="7"/>
      <c r="AD22" s="7" t="s">
        <v>7</v>
      </c>
      <c r="AE22" s="15"/>
      <c r="AF22" s="15"/>
      <c r="AG22" s="15"/>
      <c r="AH22" s="15" t="s">
        <v>25</v>
      </c>
      <c r="AI22" s="15" t="s">
        <v>29</v>
      </c>
      <c r="AJ22" s="15" t="s">
        <v>24</v>
      </c>
      <c r="AK22" s="11"/>
      <c r="AL22" s="11" t="s">
        <v>8</v>
      </c>
      <c r="AM22" s="11"/>
      <c r="AN22" s="11"/>
      <c r="AO22" s="11"/>
      <c r="AP22" s="11"/>
      <c r="AQ22" s="11"/>
      <c r="AR22" s="11"/>
      <c r="AS22" s="17"/>
    </row>
    <row r="23" spans="2:45" ht="38.25" customHeight="1" thickBot="1">
      <c r="B23" s="66">
        <f t="shared" si="1"/>
        <v>15</v>
      </c>
      <c r="C23" s="64" t="s">
        <v>57</v>
      </c>
      <c r="D23" s="9" t="s">
        <v>17</v>
      </c>
      <c r="E23" s="19">
        <f t="shared" si="0"/>
        <v>12</v>
      </c>
      <c r="F23" s="19" t="s">
        <v>3</v>
      </c>
      <c r="G23" s="4"/>
      <c r="H23" s="4" t="s">
        <v>28</v>
      </c>
      <c r="I23" s="4" t="s">
        <v>25</v>
      </c>
      <c r="J23" s="4" t="s">
        <v>29</v>
      </c>
      <c r="K23" s="4" t="s">
        <v>24</v>
      </c>
      <c r="L23" s="4"/>
      <c r="M23" s="4"/>
      <c r="N23" s="4" t="s">
        <v>5</v>
      </c>
      <c r="O23" s="4"/>
      <c r="P23" s="4" t="s">
        <v>28</v>
      </c>
      <c r="Q23" s="4" t="s">
        <v>25</v>
      </c>
      <c r="R23" s="4" t="s">
        <v>29</v>
      </c>
      <c r="S23" s="4" t="s">
        <v>24</v>
      </c>
      <c r="T23" s="4"/>
      <c r="U23" s="4"/>
      <c r="V23" s="4" t="s">
        <v>6</v>
      </c>
      <c r="W23" s="7"/>
      <c r="X23" s="7"/>
      <c r="Y23" s="7"/>
      <c r="Z23" s="7"/>
      <c r="AA23" s="7"/>
      <c r="AB23" s="7"/>
      <c r="AC23" s="7"/>
      <c r="AD23" s="7" t="s">
        <v>7</v>
      </c>
      <c r="AE23" s="15"/>
      <c r="AF23" s="15"/>
      <c r="AG23" s="15"/>
      <c r="AH23" s="15"/>
      <c r="AI23" s="15"/>
      <c r="AJ23" s="15"/>
      <c r="AK23" s="11"/>
      <c r="AL23" s="11" t="s">
        <v>8</v>
      </c>
      <c r="AM23" s="11"/>
      <c r="AN23" s="11" t="s">
        <v>28</v>
      </c>
      <c r="AO23" s="11" t="s">
        <v>24</v>
      </c>
      <c r="AP23" s="11" t="s">
        <v>25</v>
      </c>
      <c r="AQ23" s="11" t="s">
        <v>29</v>
      </c>
      <c r="AR23" s="11"/>
      <c r="AS23" s="17"/>
    </row>
    <row r="24" spans="2:45" ht="38.25" customHeight="1" thickBot="1">
      <c r="B24" s="66">
        <f t="shared" si="1"/>
        <v>16</v>
      </c>
      <c r="C24" s="64" t="s">
        <v>58</v>
      </c>
      <c r="D24" s="9" t="s">
        <v>18</v>
      </c>
      <c r="E24" s="19">
        <f t="shared" si="0"/>
        <v>7</v>
      </c>
      <c r="F24" s="19" t="s">
        <v>3</v>
      </c>
      <c r="G24" s="4"/>
      <c r="H24" s="4"/>
      <c r="I24" s="4"/>
      <c r="J24" s="4"/>
      <c r="K24" s="4"/>
      <c r="L24" s="4"/>
      <c r="M24" s="4"/>
      <c r="N24" s="4" t="s">
        <v>5</v>
      </c>
      <c r="O24" s="4"/>
      <c r="P24" s="4"/>
      <c r="Q24" s="4"/>
      <c r="R24" s="4"/>
      <c r="S24" s="4"/>
      <c r="T24" s="4"/>
      <c r="U24" s="4"/>
      <c r="V24" s="4" t="s">
        <v>6</v>
      </c>
      <c r="W24" s="7"/>
      <c r="X24" s="7"/>
      <c r="Y24" s="7" t="s">
        <v>28</v>
      </c>
      <c r="Z24" s="7" t="s">
        <v>24</v>
      </c>
      <c r="AA24" s="7" t="s">
        <v>29</v>
      </c>
      <c r="AB24" s="7"/>
      <c r="AC24" s="7"/>
      <c r="AD24" s="7" t="s">
        <v>7</v>
      </c>
      <c r="AE24" s="15" t="s">
        <v>28</v>
      </c>
      <c r="AF24" s="15" t="s">
        <v>28</v>
      </c>
      <c r="AG24" s="15"/>
      <c r="AH24" s="15"/>
      <c r="AI24" s="15"/>
      <c r="AJ24" s="15"/>
      <c r="AK24" s="11"/>
      <c r="AL24" s="11" t="s">
        <v>8</v>
      </c>
      <c r="AM24" s="11"/>
      <c r="AN24" s="11"/>
      <c r="AO24" s="11"/>
      <c r="AP24" s="11" t="s">
        <v>28</v>
      </c>
      <c r="AQ24" s="11" t="s">
        <v>25</v>
      </c>
      <c r="AR24" s="11"/>
      <c r="AS24" s="17"/>
    </row>
    <row r="25" spans="2:45" ht="38.25" customHeight="1" thickBot="1">
      <c r="B25" s="66">
        <f t="shared" si="1"/>
        <v>17</v>
      </c>
      <c r="C25" s="64" t="s">
        <v>59</v>
      </c>
      <c r="D25" s="9" t="s">
        <v>19</v>
      </c>
      <c r="E25" s="19">
        <f t="shared" si="0"/>
        <v>14</v>
      </c>
      <c r="F25" s="19" t="s">
        <v>3</v>
      </c>
      <c r="G25" s="4" t="s">
        <v>28</v>
      </c>
      <c r="H25" s="4" t="s">
        <v>26</v>
      </c>
      <c r="I25" s="4"/>
      <c r="J25" s="4" t="s">
        <v>27</v>
      </c>
      <c r="K25" s="4"/>
      <c r="L25" s="4"/>
      <c r="M25" s="4"/>
      <c r="N25" s="4" t="s">
        <v>5</v>
      </c>
      <c r="O25" s="4" t="s">
        <v>28</v>
      </c>
      <c r="P25" s="4" t="s">
        <v>26</v>
      </c>
      <c r="Q25" s="4"/>
      <c r="R25" s="4" t="s">
        <v>27</v>
      </c>
      <c r="S25" s="4"/>
      <c r="T25" s="4"/>
      <c r="U25" s="4"/>
      <c r="V25" s="4" t="s">
        <v>6</v>
      </c>
      <c r="W25" s="7"/>
      <c r="X25" s="7"/>
      <c r="Y25" s="7"/>
      <c r="Z25" s="7"/>
      <c r="AA25" s="7"/>
      <c r="AB25" s="7" t="s">
        <v>27</v>
      </c>
      <c r="AC25" s="7"/>
      <c r="AD25" s="7" t="s">
        <v>7</v>
      </c>
      <c r="AE25" s="15"/>
      <c r="AF25" s="15"/>
      <c r="AG25" s="15" t="s">
        <v>27</v>
      </c>
      <c r="AH25" s="15" t="s">
        <v>26</v>
      </c>
      <c r="AI25" s="15"/>
      <c r="AJ25" s="15" t="s">
        <v>28</v>
      </c>
      <c r="AK25" s="11" t="s">
        <v>28</v>
      </c>
      <c r="AL25" s="11" t="s">
        <v>8</v>
      </c>
      <c r="AM25" s="11" t="s">
        <v>28</v>
      </c>
      <c r="AN25" s="11" t="s">
        <v>26</v>
      </c>
      <c r="AO25" s="11" t="s">
        <v>27</v>
      </c>
      <c r="AP25" s="11"/>
      <c r="AQ25" s="11"/>
      <c r="AR25" s="11"/>
      <c r="AS25" s="17"/>
    </row>
    <row r="26" spans="2:45" ht="38.25" customHeight="1" thickBot="1">
      <c r="B26" s="66">
        <f t="shared" si="1"/>
        <v>18</v>
      </c>
      <c r="C26" s="64" t="s">
        <v>60</v>
      </c>
      <c r="D26" s="9" t="s">
        <v>20</v>
      </c>
      <c r="E26" s="19">
        <f t="shared" si="0"/>
        <v>4</v>
      </c>
      <c r="F26" s="19" t="s">
        <v>3</v>
      </c>
      <c r="G26" s="4"/>
      <c r="H26" s="4"/>
      <c r="I26" s="4"/>
      <c r="J26" s="4"/>
      <c r="K26" s="4"/>
      <c r="L26" s="4"/>
      <c r="M26" s="4"/>
      <c r="N26" s="4" t="s">
        <v>5</v>
      </c>
      <c r="O26" s="4"/>
      <c r="P26" s="4"/>
      <c r="Q26" s="4"/>
      <c r="R26" s="4"/>
      <c r="S26" s="4"/>
      <c r="T26" s="4"/>
      <c r="U26" s="4"/>
      <c r="V26" s="4" t="s">
        <v>6</v>
      </c>
      <c r="W26" s="7"/>
      <c r="X26" s="7"/>
      <c r="Y26" s="7"/>
      <c r="Z26" s="7" t="s">
        <v>28</v>
      </c>
      <c r="AA26" s="7" t="s">
        <v>28</v>
      </c>
      <c r="AB26" s="7"/>
      <c r="AC26" s="7"/>
      <c r="AD26" s="7" t="s">
        <v>7</v>
      </c>
      <c r="AE26" s="15"/>
      <c r="AF26" s="15"/>
      <c r="AG26" s="15"/>
      <c r="AH26" s="15" t="s">
        <v>28</v>
      </c>
      <c r="AI26" s="15" t="s">
        <v>28</v>
      </c>
      <c r="AJ26" s="15"/>
      <c r="AK26" s="11"/>
      <c r="AL26" s="11" t="s">
        <v>8</v>
      </c>
      <c r="AM26" s="11"/>
      <c r="AN26" s="11"/>
      <c r="AO26" s="11"/>
      <c r="AP26" s="11"/>
      <c r="AQ26" s="11"/>
      <c r="AR26" s="11"/>
      <c r="AS26" s="17"/>
    </row>
    <row r="27" spans="2:45" ht="38.25" customHeight="1" thickBot="1">
      <c r="B27" s="66">
        <f t="shared" si="1"/>
        <v>19</v>
      </c>
      <c r="C27" s="64" t="s">
        <v>61</v>
      </c>
      <c r="D27" s="9" t="s">
        <v>19</v>
      </c>
      <c r="E27" s="19">
        <f t="shared" si="0"/>
        <v>15</v>
      </c>
      <c r="F27" s="19" t="s">
        <v>3</v>
      </c>
      <c r="G27" s="4" t="s">
        <v>29</v>
      </c>
      <c r="H27" s="4"/>
      <c r="I27" s="4" t="s">
        <v>24</v>
      </c>
      <c r="J27" s="4" t="s">
        <v>4</v>
      </c>
      <c r="K27" s="4"/>
      <c r="L27" s="4"/>
      <c r="M27" s="4"/>
      <c r="N27" s="4" t="s">
        <v>5</v>
      </c>
      <c r="O27" s="4" t="s">
        <v>29</v>
      </c>
      <c r="P27" s="4"/>
      <c r="Q27" s="4" t="s">
        <v>24</v>
      </c>
      <c r="R27" s="4" t="s">
        <v>4</v>
      </c>
      <c r="S27" s="4"/>
      <c r="T27" s="4"/>
      <c r="U27" s="4"/>
      <c r="V27" s="4" t="s">
        <v>6</v>
      </c>
      <c r="W27" s="7"/>
      <c r="X27" s="7"/>
      <c r="Y27" s="7" t="s">
        <v>24</v>
      </c>
      <c r="Z27" s="7" t="s">
        <v>25</v>
      </c>
      <c r="AA27" s="7"/>
      <c r="AB27" s="7" t="s">
        <v>29</v>
      </c>
      <c r="AC27" s="7"/>
      <c r="AD27" s="7" t="s">
        <v>7</v>
      </c>
      <c r="AE27" s="15"/>
      <c r="AF27" s="15"/>
      <c r="AG27" s="15" t="s">
        <v>25</v>
      </c>
      <c r="AH27" s="15" t="s">
        <v>24</v>
      </c>
      <c r="AI27" s="15"/>
      <c r="AJ27" s="15" t="s">
        <v>4</v>
      </c>
      <c r="AK27" s="11"/>
      <c r="AL27" s="11" t="s">
        <v>8</v>
      </c>
      <c r="AM27" s="11" t="s">
        <v>29</v>
      </c>
      <c r="AN27" s="11"/>
      <c r="AO27" s="11" t="s">
        <v>25</v>
      </c>
      <c r="AP27" s="11" t="s">
        <v>4</v>
      </c>
      <c r="AQ27" s="11"/>
      <c r="AR27" s="11"/>
      <c r="AS27" s="17"/>
    </row>
    <row r="28" spans="2:45" ht="38.25" customHeight="1" thickBot="1">
      <c r="B28" s="67" t="str">
        <f t="shared" si="1"/>
        <v/>
      </c>
      <c r="C28" s="64"/>
      <c r="D28" s="10"/>
      <c r="E28" s="19">
        <f t="shared" si="0"/>
        <v>0</v>
      </c>
      <c r="F28" s="75" t="s">
        <v>3</v>
      </c>
      <c r="G28" s="14"/>
      <c r="H28" s="14"/>
      <c r="I28" s="14"/>
      <c r="J28" s="14"/>
      <c r="K28" s="14"/>
      <c r="L28" s="14"/>
      <c r="M28" s="14"/>
      <c r="N28" s="14" t="s">
        <v>5</v>
      </c>
      <c r="O28" s="14"/>
      <c r="P28" s="14"/>
      <c r="Q28" s="14"/>
      <c r="R28" s="14"/>
      <c r="S28" s="14"/>
      <c r="T28" s="14"/>
      <c r="U28" s="14"/>
      <c r="V28" s="14" t="s">
        <v>6</v>
      </c>
      <c r="W28" s="8"/>
      <c r="X28" s="8"/>
      <c r="Y28" s="8"/>
      <c r="Z28" s="8"/>
      <c r="AA28" s="8"/>
      <c r="AB28" s="8"/>
      <c r="AC28" s="8"/>
      <c r="AD28" s="8" t="s">
        <v>7</v>
      </c>
      <c r="AE28" s="16"/>
      <c r="AF28" s="16"/>
      <c r="AG28" s="16"/>
      <c r="AH28" s="16"/>
      <c r="AI28" s="16"/>
      <c r="AJ28" s="16"/>
      <c r="AK28" s="12"/>
      <c r="AL28" s="12" t="s">
        <v>8</v>
      </c>
      <c r="AM28" s="12"/>
      <c r="AN28" s="12"/>
      <c r="AO28" s="12"/>
      <c r="AP28" s="12"/>
      <c r="AQ28" s="12"/>
      <c r="AR28" s="12"/>
      <c r="AS28" s="18"/>
    </row>
    <row r="29" spans="2:45" ht="18.75" thickTop="1"/>
  </sheetData>
  <mergeCells count="9">
    <mergeCell ref="B7:B8"/>
    <mergeCell ref="AE7:AK7"/>
    <mergeCell ref="AM7:AS7"/>
    <mergeCell ref="C7:C8"/>
    <mergeCell ref="D7:D8"/>
    <mergeCell ref="E7:E8"/>
    <mergeCell ref="G7:M7"/>
    <mergeCell ref="O7:U7"/>
    <mergeCell ref="W7:AC7"/>
  </mergeCells>
  <conditionalFormatting sqref="AM9:AS28 G9:AD28">
    <cfRule type="containsBlanks" dxfId="3" priority="4">
      <formula>LEN(TRIM(G9))=0</formula>
    </cfRule>
  </conditionalFormatting>
  <conditionalFormatting sqref="AE9:AL28">
    <cfRule type="containsBlanks" dxfId="2" priority="1">
      <formula>LEN(TRIM(AE9))=0</formula>
    </cfRule>
  </conditionalFormatting>
  <dataValidations count="3">
    <dataValidation type="list" allowBlank="1" showInputMessage="1" showErrorMessage="1" sqref="G9:AS28">
      <formula1>الفصول</formula1>
    </dataValidation>
    <dataValidation type="list" allowBlank="1" showInputMessage="1" showErrorMessage="1" sqref="C9:C28">
      <formula1>المدرسين</formula1>
    </dataValidation>
    <dataValidation type="list" allowBlank="1" showInputMessage="1" showErrorMessage="1" sqref="D9:D28">
      <formula1>المواد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rightToLeft="1" zoomScaleNormal="100" zoomScaleSheetLayoutView="100" workbookViewId="0">
      <selection activeCell="C14" sqref="C14"/>
    </sheetView>
  </sheetViews>
  <sheetFormatPr defaultColWidth="0" defaultRowHeight="14.25" zeroHeight="1"/>
  <cols>
    <col min="1" max="1" width="11.25" customWidth="1"/>
    <col min="2" max="2" width="12.75" customWidth="1"/>
    <col min="3" max="5" width="9" customWidth="1"/>
    <col min="6" max="6" width="13.75" customWidth="1"/>
    <col min="7" max="7" width="13.625" customWidth="1"/>
    <col min="8" max="10" width="9" customWidth="1"/>
    <col min="11" max="16384" width="9" hidden="1"/>
  </cols>
  <sheetData>
    <row r="1" spans="1:10" ht="15" thickBot="1"/>
    <row r="2" spans="1:10" ht="31.5" thickTop="1" thickBot="1">
      <c r="A2" s="21" t="s">
        <v>30</v>
      </c>
      <c r="B2" s="105" t="str">
        <f>VLOOKUP($J$2,الجدول!$B$9:$AS$30,2,FALSE)</f>
        <v>معلم11</v>
      </c>
      <c r="C2" s="106"/>
      <c r="D2" s="21" t="s">
        <v>1</v>
      </c>
      <c r="E2" s="22" t="str">
        <f>VLOOKUP($J$2,الجدول!$B$9:$AS$30,3,FALSE)</f>
        <v>الرياضيات</v>
      </c>
      <c r="F2" s="22"/>
      <c r="G2" s="21" t="s">
        <v>2</v>
      </c>
      <c r="H2" s="62">
        <f>VLOOKUP($J$2,الجدول!$B$9:$AS$30,4,FALSE)</f>
        <v>15</v>
      </c>
      <c r="J2" s="41">
        <v>11</v>
      </c>
    </row>
    <row r="3" spans="1:10" ht="24.75" thickTop="1" thickBot="1">
      <c r="A3" s="20"/>
      <c r="B3" s="20"/>
      <c r="C3" s="20"/>
      <c r="D3" s="20"/>
      <c r="E3" s="20"/>
      <c r="F3" s="20"/>
      <c r="G3" s="20"/>
      <c r="H3" s="20"/>
    </row>
    <row r="4" spans="1:10" ht="24.75" thickTop="1" thickBot="1">
      <c r="A4" s="27"/>
      <c r="B4" s="28">
        <v>1</v>
      </c>
      <c r="C4" s="28">
        <v>2</v>
      </c>
      <c r="D4" s="28">
        <v>3</v>
      </c>
      <c r="E4" s="28">
        <v>4</v>
      </c>
      <c r="F4" s="28">
        <v>5</v>
      </c>
      <c r="G4" s="28">
        <v>6</v>
      </c>
      <c r="H4" s="29">
        <v>7</v>
      </c>
    </row>
    <row r="5" spans="1:10" ht="24" thickBot="1">
      <c r="A5" s="31" t="s">
        <v>3</v>
      </c>
      <c r="B5" s="23" t="str">
        <f>VLOOKUP($B$2,الجدول!$C$9:$AS$31,5,FALSE)</f>
        <v>2ع</v>
      </c>
      <c r="C5" s="23" t="str">
        <f>VLOOKUP($B$2,الجدول!$C$9:$AS$31,6,FALSE)</f>
        <v>3أ</v>
      </c>
      <c r="D5" s="23" t="str">
        <f>VLOOKUP($B$2,الجدول!$C$9:$AS$31,7,FALSE)</f>
        <v>3ب</v>
      </c>
      <c r="E5" s="23">
        <f>VLOOKUP($B$2,الجدول!$C$9:$AS$31,8,FALSE)</f>
        <v>0</v>
      </c>
      <c r="F5" s="23">
        <f>VLOOKUP($B$2,الجدول!$C$9:$AS$31,9,FALSE)</f>
        <v>0</v>
      </c>
      <c r="G5" s="23">
        <f>VLOOKUP($B$2,الجدول!$C$9:$AS$31,10,FALSE)</f>
        <v>0</v>
      </c>
      <c r="H5" s="23">
        <f>VLOOKUP($B$2,الجدول!$C$9:$AS$31,11,FALSE)</f>
        <v>0</v>
      </c>
    </row>
    <row r="6" spans="1:10" ht="24" thickBot="1">
      <c r="A6" s="31" t="s">
        <v>5</v>
      </c>
      <c r="B6" s="23" t="str">
        <f>VLOOKUP($B$2,الجدول!$C$9:$AS$31,13,FALSE)</f>
        <v>2ع</v>
      </c>
      <c r="C6" s="23" t="str">
        <f>VLOOKUP($B$2,الجدول!$C$9:$AS$31,14,FALSE)</f>
        <v>3أ</v>
      </c>
      <c r="D6" s="23" t="str">
        <f>VLOOKUP($B$2,الجدول!$C$9:$AS$31,15,FALSE)</f>
        <v>3ب</v>
      </c>
      <c r="E6" s="23">
        <f>VLOOKUP($B$2,الجدول!$C$9:$AS$31,16,FALSE)</f>
        <v>0</v>
      </c>
      <c r="F6" s="23">
        <f>VLOOKUP($B$2,الجدول!$C$9:$AS$31,17,FALSE)</f>
        <v>0</v>
      </c>
      <c r="G6" s="23">
        <f>VLOOKUP($B$2,الجدول!$C$9:$AS$31,18,FALSE)</f>
        <v>0</v>
      </c>
      <c r="H6" s="24">
        <f>VLOOKUP($B$2,الجدول!$C$9:$AS$31,19,FALSE)</f>
        <v>0</v>
      </c>
    </row>
    <row r="7" spans="1:10" ht="24" thickBot="1">
      <c r="A7" s="31" t="s">
        <v>6</v>
      </c>
      <c r="B7" s="23" t="str">
        <f>VLOOKUP($B$2,الجدول!$C$9:$AS$31,21,FALSE)</f>
        <v>2ع</v>
      </c>
      <c r="C7" s="23" t="str">
        <f>VLOOKUP($B$2,الجدول!$C$9:$AS$31,22,FALSE)</f>
        <v>3أ</v>
      </c>
      <c r="D7" s="23">
        <f>VLOOKUP($B$2,الجدول!$C$9:$AS$31,23,FALSE)</f>
        <v>0</v>
      </c>
      <c r="E7" s="23" t="str">
        <f>VLOOKUP($B$2,الجدول!$C$9:$AS$31,24,FALSE)</f>
        <v>3ب</v>
      </c>
      <c r="F7" s="23">
        <f>VLOOKUP($B$2,الجدول!$C$9:$AS$31,25,FALSE)</f>
        <v>0</v>
      </c>
      <c r="G7" s="23">
        <f>VLOOKUP($B$2,الجدول!$C$9:$AS$31,26,FALSE)</f>
        <v>0</v>
      </c>
      <c r="H7" s="24">
        <f>VLOOKUP($B$2,الجدول!$C$9:$AS$31,27,FALSE)</f>
        <v>0</v>
      </c>
    </row>
    <row r="8" spans="1:10" ht="24" thickBot="1">
      <c r="A8" s="31" t="s">
        <v>31</v>
      </c>
      <c r="B8" s="23" t="str">
        <f>VLOOKUP($B$2,الجدول!$C$9:$AS$31,29,FALSE)</f>
        <v>3أ</v>
      </c>
      <c r="C8" s="23" t="str">
        <f>VLOOKUP($B$2,الجدول!$C$9:$AS$31,30,FALSE)</f>
        <v>3ب</v>
      </c>
      <c r="D8" s="23" t="str">
        <f>VLOOKUP($B$2,الجدول!$C$9:$AS$31,31,FALSE)</f>
        <v>2ع</v>
      </c>
      <c r="E8" s="23">
        <f>VLOOKUP($B$2,الجدول!$C$9:$AS$31,32,FALSE)</f>
        <v>0</v>
      </c>
      <c r="F8" s="23">
        <f>VLOOKUP($B$2,الجدول!$C$9:$AS$31,33,FALSE)</f>
        <v>0</v>
      </c>
      <c r="G8" s="23">
        <f>VLOOKUP($B$2,الجدول!$C$9:$AS$31,34,FALSE)</f>
        <v>0</v>
      </c>
      <c r="H8" s="24">
        <f>VLOOKUP($B$2,الجدول!$C$9:$AS$31,35,FALSE)</f>
        <v>0</v>
      </c>
    </row>
    <row r="9" spans="1:10" ht="24" thickBot="1">
      <c r="A9" s="30" t="s">
        <v>8</v>
      </c>
      <c r="B9" s="25" t="str">
        <f>VLOOKUP($B$2,الجدول!$C$9:$AS$31,37,FALSE)</f>
        <v>3أ</v>
      </c>
      <c r="C9" s="25" t="str">
        <f>VLOOKUP($B$2,الجدول!$C$9:$AS$31,38,FALSE)</f>
        <v>2ع</v>
      </c>
      <c r="D9" s="25" t="str">
        <f>VLOOKUP($B$2,الجدول!$C$9:$AS$31,39,FALSE)</f>
        <v>3ب</v>
      </c>
      <c r="E9" s="25">
        <f>VLOOKUP($B$2,الجدول!$C$9:$AS$31,40,FALSE)</f>
        <v>0</v>
      </c>
      <c r="F9" s="25">
        <f>VLOOKUP($B$2,الجدول!$C$9:$AS$31,41,FALSE)</f>
        <v>0</v>
      </c>
      <c r="G9" s="25">
        <f>VLOOKUP($B$2,الجدول!$C$9:$AS$31,42,FALSE)</f>
        <v>0</v>
      </c>
      <c r="H9" s="26">
        <f>VLOOKUP($B$2,الجدول!$C$9:$AS$31,43,FALSE)</f>
        <v>0</v>
      </c>
    </row>
    <row r="10" spans="1:10" ht="15" thickTop="1"/>
    <row r="11" spans="1:10"/>
    <row r="12" spans="1:10"/>
    <row r="13" spans="1:10" ht="20.25">
      <c r="F13" s="32" t="s">
        <v>32</v>
      </c>
    </row>
    <row r="14" spans="1:10" ht="20.25">
      <c r="F14" s="32"/>
    </row>
    <row r="15" spans="1:10" ht="20.25">
      <c r="F15" s="32"/>
    </row>
    <row r="16" spans="1:10"/>
    <row r="17" spans="1:10"/>
    <row r="18" spans="1:10"/>
    <row r="19" spans="1:10" ht="23.25">
      <c r="A19" s="21" t="s">
        <v>30</v>
      </c>
      <c r="B19" s="107" t="str">
        <f>VLOOKUP($J$19,الجدول!$B$9:$AS$30,2,FALSE)</f>
        <v>معلم12</v>
      </c>
      <c r="C19" s="107"/>
      <c r="D19" s="21" t="s">
        <v>1</v>
      </c>
      <c r="E19" s="22" t="str">
        <f>VLOOKUP($J$19,الجدول!$B$9:$AS$30,3,FALSE)</f>
        <v>الرياضيات</v>
      </c>
      <c r="F19" s="22"/>
      <c r="G19" s="21" t="s">
        <v>2</v>
      </c>
      <c r="H19" s="22">
        <f>VLOOKUP($J$19,الجدول!$B$9:$AS$30,4,FALSE)</f>
        <v>15</v>
      </c>
      <c r="J19" s="63">
        <f>J2+1</f>
        <v>12</v>
      </c>
    </row>
    <row r="20" spans="1:10" ht="24" thickBot="1">
      <c r="A20" s="20"/>
      <c r="B20" s="20"/>
      <c r="C20" s="20"/>
      <c r="D20" s="20"/>
      <c r="E20" s="20"/>
      <c r="F20" s="20"/>
      <c r="G20" s="20"/>
      <c r="H20" s="20"/>
    </row>
    <row r="21" spans="1:10" ht="24.75" thickTop="1" thickBot="1">
      <c r="A21" s="27"/>
      <c r="B21" s="28">
        <v>1</v>
      </c>
      <c r="C21" s="28">
        <v>2</v>
      </c>
      <c r="D21" s="28">
        <v>3</v>
      </c>
      <c r="E21" s="28">
        <v>4</v>
      </c>
      <c r="F21" s="28">
        <v>5</v>
      </c>
      <c r="G21" s="28">
        <v>6</v>
      </c>
      <c r="H21" s="29">
        <v>7</v>
      </c>
    </row>
    <row r="22" spans="1:10" ht="24" thickBot="1">
      <c r="A22" s="31" t="s">
        <v>3</v>
      </c>
      <c r="B22" s="23" t="str">
        <f>VLOOKUP($B$19,الجدول!$C$9:$AS$31,5,FALSE)</f>
        <v>1ج</v>
      </c>
      <c r="C22" s="23" t="str">
        <f>VLOOKUP($B$19,الجدول!$C$9:$AS$31,6,FALSE)</f>
        <v>1أ</v>
      </c>
      <c r="D22" s="23" t="str">
        <f>VLOOKUP($B$19,الجدول!$C$9:$AS$31,7,FALSE)</f>
        <v>1ب</v>
      </c>
      <c r="E22" s="23">
        <f>VLOOKUP($B$19,الجدول!$C$9:$AS$31,8,FALSE)</f>
        <v>0</v>
      </c>
      <c r="F22" s="23">
        <f>VLOOKUP($B$19,الجدول!$C$9:$AS$31,9,FALSE)</f>
        <v>0</v>
      </c>
      <c r="G22" s="23">
        <f>VLOOKUP($B$19,الجدول!$C$9:$AS$31,10,FALSE)</f>
        <v>0</v>
      </c>
      <c r="H22" s="23">
        <f>VLOOKUP($B$19,الجدول!$C$9:$AS$31,11,FALSE)</f>
        <v>0</v>
      </c>
    </row>
    <row r="23" spans="1:10" ht="24" thickBot="1">
      <c r="A23" s="31" t="s">
        <v>5</v>
      </c>
      <c r="B23" s="23" t="str">
        <f>VLOOKUP($B$19,الجدول!$C$9:$AS$31,13,FALSE)</f>
        <v>1ج</v>
      </c>
      <c r="C23" s="23" t="str">
        <f>VLOOKUP($B$19,الجدول!$C$9:$AS$31,14,FALSE)</f>
        <v>1أ</v>
      </c>
      <c r="D23" s="23" t="str">
        <f>VLOOKUP($B$19,الجدول!$C$9:$AS$31,15,FALSE)</f>
        <v>1ب</v>
      </c>
      <c r="E23" s="23">
        <f>VLOOKUP($B$19,الجدول!$C$9:$AS$31,16,FALSE)</f>
        <v>0</v>
      </c>
      <c r="F23" s="23">
        <f>VLOOKUP($B$19,الجدول!$C$9:$AS$31,17,FALSE)</f>
        <v>0</v>
      </c>
      <c r="G23" s="23">
        <f>VLOOKUP($B$19,الجدول!$C$9:$AS$31,18,FALSE)</f>
        <v>0</v>
      </c>
      <c r="H23" s="24">
        <f>VLOOKUP($B$19,الجدول!$C$9:$AS$31,19,FALSE)</f>
        <v>0</v>
      </c>
    </row>
    <row r="24" spans="1:10" ht="24" thickBot="1">
      <c r="A24" s="31" t="s">
        <v>6</v>
      </c>
      <c r="B24" s="23" t="str">
        <f>VLOOKUP($B$19,الجدول!$C$9:$AS$31,21,FALSE)</f>
        <v>1أ</v>
      </c>
      <c r="C24" s="23" t="str">
        <f>VLOOKUP($B$19,الجدول!$C$9:$AS$31,22,FALSE)</f>
        <v>1ب</v>
      </c>
      <c r="D24" s="23" t="str">
        <f>VLOOKUP($B$19,الجدول!$C$9:$AS$31,23,FALSE)</f>
        <v>1ج</v>
      </c>
      <c r="E24" s="23">
        <f>VLOOKUP($B$19,الجدول!$C$9:$AS$31,24,FALSE)</f>
        <v>0</v>
      </c>
      <c r="F24" s="23">
        <f>VLOOKUP($B$19,الجدول!$C$9:$AS$31,25,FALSE)</f>
        <v>0</v>
      </c>
      <c r="G24" s="23">
        <f>VLOOKUP($B$19,الجدول!$C$9:$AS$31,26,FALSE)</f>
        <v>0</v>
      </c>
      <c r="H24" s="24">
        <f>VLOOKUP($B$19,الجدول!$C$9:$AS$31,27,FALSE)</f>
        <v>0</v>
      </c>
    </row>
    <row r="25" spans="1:10" ht="24" thickBot="1">
      <c r="A25" s="31" t="s">
        <v>31</v>
      </c>
      <c r="B25" s="23" t="str">
        <f>VLOOKUP($B$19,الجدول!$C$9:$AS$31,29,FALSE)</f>
        <v>1أ</v>
      </c>
      <c r="C25" s="23" t="str">
        <f>VLOOKUP($B$19,الجدول!$C$9:$AS$31,30,FALSE)</f>
        <v>1ج</v>
      </c>
      <c r="D25" s="23" t="str">
        <f>VLOOKUP($B$19,الجدول!$C$9:$AS$31,31,FALSE)</f>
        <v>1ب</v>
      </c>
      <c r="E25" s="23">
        <f>VLOOKUP($B$19,الجدول!$C$9:$AS$31,32,FALSE)</f>
        <v>0</v>
      </c>
      <c r="F25" s="23">
        <f>VLOOKUP($B$19,الجدول!$C$9:$AS$31,33,FALSE)</f>
        <v>0</v>
      </c>
      <c r="G25" s="23">
        <f>VLOOKUP($B$19,الجدول!$C$9:$AS$31,34,FALSE)</f>
        <v>0</v>
      </c>
      <c r="H25" s="24">
        <f>VLOOKUP($B$19,الجدول!$C$9:$AS$31,35,FALSE)</f>
        <v>0</v>
      </c>
    </row>
    <row r="26" spans="1:10" ht="24" thickBot="1">
      <c r="A26" s="30" t="s">
        <v>8</v>
      </c>
      <c r="B26" s="25" t="str">
        <f>VLOOKUP($B$19,الجدول!$C$9:$AS$31,37,FALSE)</f>
        <v>1ج</v>
      </c>
      <c r="C26" s="25" t="str">
        <f>VLOOKUP($B$19,الجدول!$C$9:$AS$31,38,FALSE)</f>
        <v>1أ</v>
      </c>
      <c r="D26" s="25" t="str">
        <f>VLOOKUP($B$19,الجدول!$C$9:$AS$31,39,FALSE)</f>
        <v>1ب</v>
      </c>
      <c r="E26" s="25">
        <f>VLOOKUP($B$19,الجدول!$C$9:$AS$31,40,FALSE)</f>
        <v>0</v>
      </c>
      <c r="F26" s="25">
        <f>VLOOKUP($B$19,الجدول!$C$9:$AS$31,41,FALSE)</f>
        <v>0</v>
      </c>
      <c r="G26" s="25">
        <f>VLOOKUP($B$19,الجدول!$C$9:$AS$31,42,FALSE)</f>
        <v>0</v>
      </c>
      <c r="H26" s="26">
        <f>VLOOKUP($B$19,الجدول!$C$9:$AS$31,43,FALSE)</f>
        <v>0</v>
      </c>
    </row>
    <row r="27" spans="1:10" ht="15" thickTop="1"/>
    <row r="28" spans="1:10"/>
    <row r="29" spans="1:10"/>
    <row r="30" spans="1:10" ht="20.25">
      <c r="F30" s="32" t="s">
        <v>32</v>
      </c>
    </row>
    <row r="31" spans="1:10"/>
    <row r="32" spans="1:10"/>
    <row r="33"/>
    <row r="34"/>
    <row r="35"/>
    <row r="36"/>
    <row r="37"/>
    <row r="38"/>
    <row r="39"/>
    <row r="40"/>
    <row r="41"/>
    <row r="42"/>
  </sheetData>
  <mergeCells count="2">
    <mergeCell ref="B2:C2"/>
    <mergeCell ref="B19:C19"/>
  </mergeCells>
  <dataValidations count="1">
    <dataValidation type="list" allowBlank="1" showInputMessage="1" showErrorMessage="1" sqref="J2">
      <formula1>جدول</formula1>
    </dataValidation>
  </dataValidations>
  <pageMargins left="0.7" right="0.7" top="0.75" bottom="0.75" header="0.3" footer="0.3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rightToLeft="1" topLeftCell="B1" zoomScaleNormal="100" workbookViewId="0">
      <selection activeCell="C4" sqref="C4"/>
    </sheetView>
  </sheetViews>
  <sheetFormatPr defaultColWidth="0" defaultRowHeight="14.25"/>
  <cols>
    <col min="1" max="1" width="6.125" hidden="1" customWidth="1"/>
    <col min="2" max="2" width="0.125" customWidth="1"/>
    <col min="3" max="3" width="23" customWidth="1"/>
    <col min="4" max="4" width="22.625" customWidth="1"/>
    <col min="5" max="5" width="23.375" customWidth="1"/>
    <col min="6" max="6" width="23.25" customWidth="1"/>
    <col min="7" max="7" width="22.125" customWidth="1"/>
    <col min="8" max="8" width="22.5" customWidth="1"/>
    <col min="9" max="9" width="23.625" customWidth="1"/>
    <col min="10" max="16384" width="9" hidden="1"/>
  </cols>
  <sheetData>
    <row r="2" spans="1:9" ht="15" thickBot="1"/>
    <row r="3" spans="1:9" ht="60" thickTop="1" thickBot="1">
      <c r="C3" s="37" t="s">
        <v>35</v>
      </c>
      <c r="F3" s="110" t="str">
        <f>IF(H3=" "," ",IF(H3&lt;="1أ","الأول الثانوي أ",IF(H3&lt;="1ب","الأول الثانوي ب",IF(H3&lt;="1ج","الأول الثانوي ج",IF(H3&lt;="2أ","الثاني الأدبي",IF(H3&lt;="2ع","الثاني العلمي",IF(H3&lt;="3أ","الثالث العلمي أ",IF(H3&lt;="3ب","الثالث العلمي ب"))))))))</f>
        <v>الثالث العلمي أ</v>
      </c>
      <c r="G3" s="110"/>
      <c r="H3" s="40" t="s">
        <v>27</v>
      </c>
    </row>
    <row r="4" spans="1:9" ht="21.75" thickTop="1" thickBot="1">
      <c r="A4" s="33"/>
      <c r="B4" s="33"/>
      <c r="C4" s="33"/>
      <c r="D4" s="33"/>
      <c r="E4" s="33"/>
      <c r="F4" s="33"/>
      <c r="G4" s="33"/>
      <c r="H4" s="33"/>
      <c r="I4" s="33"/>
    </row>
    <row r="5" spans="1:9" ht="20.25">
      <c r="A5" s="33"/>
      <c r="B5" s="34"/>
      <c r="C5" s="35">
        <v>1</v>
      </c>
      <c r="D5" s="35">
        <v>2</v>
      </c>
      <c r="E5" s="35">
        <v>3</v>
      </c>
      <c r="F5" s="35">
        <v>4</v>
      </c>
      <c r="G5" s="35">
        <v>5</v>
      </c>
      <c r="H5" s="35">
        <v>6</v>
      </c>
      <c r="I5" s="36">
        <v>7</v>
      </c>
    </row>
    <row r="6" spans="1:9" ht="23.25">
      <c r="A6" s="33"/>
      <c r="B6" s="38" t="s">
        <v>33</v>
      </c>
      <c r="C6" s="68" t="str">
        <f>IFERROR(INDEX(الجدول!$D$9:$AS$400,MATCH($H$3,الجدول!G$9:G$400,0),1),"")</f>
        <v>الكيمياء</v>
      </c>
      <c r="D6" s="68" t="str">
        <f>IFERROR(INDEX(الجدول!$D$9:$AS$400,MATCH($H$3,الجدول!H$9:H$400,0),1),"")</f>
        <v>الرياضيات</v>
      </c>
      <c r="E6" s="68" t="str">
        <f>IFERROR(INDEX(الجدول!$D$9:$AS$400,MATCH($H$3,الجدول!I$9:I$400,0),1),"")</f>
        <v>التربية الاسلامية</v>
      </c>
      <c r="F6" s="68" t="str">
        <f>IFERROR(INDEX(الجدول!$D$9:$AS$400,MATCH($H$3,الجدول!J$9:J$400,0),1),"")</f>
        <v>اللغة الانجليزية</v>
      </c>
      <c r="G6" s="68" t="str">
        <f>IFERROR(INDEX(الجدول!$D$9:$AS$400,MATCH($H$3,الجدول!K$9:K$400,0),1),"")</f>
        <v>اللغة العربية + كتابة</v>
      </c>
      <c r="H6" s="68" t="str">
        <f>IFERROR(INDEX(الجدول!$D$9:$AS$400,MATCH($H$3,الجدول!L$9:L$400,0),1),"")</f>
        <v>الحاسوب</v>
      </c>
      <c r="I6" s="68" t="str">
        <f>IFERROR(INDEX(الجدول!$D$9:$AS$400,MATCH($H$3,الجدول!M$9:M$400,0),1),"")</f>
        <v>الاحياء</v>
      </c>
    </row>
    <row r="7" spans="1:9" ht="23.25">
      <c r="A7" s="33"/>
      <c r="B7" s="39"/>
      <c r="C7" s="68" t="str">
        <f>IFERROR(INDEX(الجدول!$C$9:$AS$400,MATCH($H$3,الجدول!G$9:G$400,0),1),"")</f>
        <v>معلم6</v>
      </c>
      <c r="D7" s="68" t="str">
        <f>IFERROR(INDEX(الجدول!$C$9:$AS$400,MATCH($H$3,الجدول!H$9:H$400,0),1),"")</f>
        <v>معلم11</v>
      </c>
      <c r="E7" s="68" t="str">
        <f>IFERROR(INDEX(الجدول!$C$9:$AS$400,MATCH($H$3,الجدول!I$9:I$400,0),1),"")</f>
        <v xml:space="preserve">معلم1 </v>
      </c>
      <c r="F7" s="68" t="str">
        <f>IFERROR(INDEX(الجدول!$C$9:$AS$400,MATCH($H$3,الجدول!J$9:J$400,0),1),"")</f>
        <v>معلم17</v>
      </c>
      <c r="G7" s="68" t="str">
        <f>IFERROR(INDEX(الجدول!$C$9:$AS$400,MATCH($H$3,الجدول!K$9:K$400,0),1),"")</f>
        <v>معلم4</v>
      </c>
      <c r="H7" s="68" t="str">
        <f>IFERROR(INDEX(الجدول!$C$9:$AS$400,MATCH($H$3,الجدول!L$9:L$400,0),1),"")</f>
        <v>معلم13</v>
      </c>
      <c r="I7" s="68" t="str">
        <f>IFERROR(INDEX(الجدول!$C$9:$AS$400,MATCH($H$3,الجدول!M$9:M$400,0),1),"")</f>
        <v>معلم7</v>
      </c>
    </row>
    <row r="8" spans="1:9" ht="23.25">
      <c r="A8" s="33"/>
      <c r="B8" s="38" t="s">
        <v>34</v>
      </c>
      <c r="C8" s="68" t="str">
        <f>IFERROR(INDEX(الجدول!$D$9:$AS$400,MATCH($H$3,الجدول!O$9:O$400,0),1),"")</f>
        <v>الكيمياء</v>
      </c>
      <c r="D8" s="68" t="str">
        <f>IFERROR(INDEX(الجدول!$D$9:$AS$400,MATCH($H$3,الجدول!P$9:P$400,0),1),"")</f>
        <v>الرياضيات</v>
      </c>
      <c r="E8" s="68" t="str">
        <f>IFERROR(INDEX(الجدول!$D$9:$AS$400,MATCH($H$3,الجدول!Q$9:Q$400,0),1),"")</f>
        <v>الفيزياء</v>
      </c>
      <c r="F8" s="68" t="str">
        <f>IFERROR(INDEX(الجدول!$D$9:$AS$400,MATCH($H$3,الجدول!R$9:R$400,0),1),"")</f>
        <v>اللغة الانجليزية</v>
      </c>
      <c r="G8" s="68" t="str">
        <f>IFERROR(INDEX(الجدول!$D$9:$AS$400,MATCH($H$3,الجدول!S$9:S$400,0),1),"")</f>
        <v>اللغة العربية + كتابة</v>
      </c>
      <c r="H8" s="68" t="str">
        <f>IFERROR(INDEX(الجدول!$D$9:$AS$400,MATCH($H$3,الجدول!T$9:T$400,0),1),"")</f>
        <v>الحاسوب</v>
      </c>
      <c r="I8" s="68" t="str">
        <f>IFERROR(INDEX(الجدول!$D$9:$AS$400,MATCH($H$3,الجدول!U$9:U$400,0),1),"")</f>
        <v>الاحياء</v>
      </c>
    </row>
    <row r="9" spans="1:9" ht="23.25">
      <c r="A9" s="33"/>
      <c r="B9" s="39"/>
      <c r="C9" s="68" t="str">
        <f>IFERROR(INDEX(الجدول!$C$9:$AS$400,MATCH($H$3,الجدول!O$9:O$400,0),1),"")</f>
        <v>معلم6</v>
      </c>
      <c r="D9" s="68" t="str">
        <f>IFERROR(INDEX(الجدول!$C$9:$AS$400,MATCH($H$3,الجدول!P$9:P$400,0),1),"")</f>
        <v>معلم11</v>
      </c>
      <c r="E9" s="68" t="str">
        <f>IFERROR(INDEX(الجدول!$C$9:$AS$400,MATCH($H$3,الجدول!Q$9:Q$400,0),1),"")</f>
        <v>معلم9</v>
      </c>
      <c r="F9" s="68" t="str">
        <f>IFERROR(INDEX(الجدول!$C$9:$AS$400,MATCH($H$3,الجدول!R$9:R$400,0),1),"")</f>
        <v>معلم17</v>
      </c>
      <c r="G9" s="68" t="str">
        <f>IFERROR(INDEX(الجدول!$C$9:$AS$400,MATCH($H$3,الجدول!S$9:S$400,0),1),"")</f>
        <v>معلم4</v>
      </c>
      <c r="H9" s="68" t="str">
        <f>IFERROR(INDEX(الجدول!$D$9:$AS$400,MATCH($H$3,الجدول!T$9:T$400,0),3),"")</f>
        <v>الاحد</v>
      </c>
      <c r="I9" s="68" t="str">
        <f>IFERROR(INDEX(الجدول!$D$9:$AS$400,MATCH($H$3,الجدول!U$9:U$400,0),3),"")</f>
        <v>الاحد</v>
      </c>
    </row>
    <row r="10" spans="1:9" ht="23.25">
      <c r="A10" s="33"/>
      <c r="B10" s="38" t="s">
        <v>6</v>
      </c>
      <c r="C10" s="68" t="str">
        <f>IFERROR(INDEX(الجدول!$D$9:$AS$400,MATCH($H$3,الجدول!W$9:W$400,0),1),"")</f>
        <v>الكيمياء</v>
      </c>
      <c r="D10" s="68" t="str">
        <f>IFERROR(INDEX(الجدول!$D$9:$AS$400,MATCH($H$3,الجدول!X$9:X$400,0),1),"")</f>
        <v>الرياضيات</v>
      </c>
      <c r="E10" s="68" t="str">
        <f>IFERROR(INDEX(الجدول!$D$9:$AS$400,MATCH($H$3,الجدول!Y$9:Y$400,0),1),"")</f>
        <v>الفيزياء</v>
      </c>
      <c r="F10" s="68" t="str">
        <f>IFERROR(INDEX(الجدول!$D$9:$AS$400,MATCH($H$3,الجدول!Z$9:Z$400,0),1),"")</f>
        <v>الاحياء</v>
      </c>
      <c r="G10" s="68" t="str">
        <f>IFERROR(INDEX(الجدول!$D$9:$AS$400,MATCH($H$3,الجدول!AA$9:AA$400,0),1),"")</f>
        <v>اللغة العربية + كتابة</v>
      </c>
      <c r="H10" s="68" t="str">
        <f>IFERROR(INDEX(الجدول!$D$9:$AS$400,MATCH($H$3,الجدول!AB$9:AB$400,0),1),"")</f>
        <v>اللغة الانجليزية</v>
      </c>
      <c r="I10" s="68" t="str">
        <f>IFERROR(INDEX(الجدول!$D$9:$AS$400,MATCH($H$3,الجدول!AC$9:AC$400,0),1),"")</f>
        <v/>
      </c>
    </row>
    <row r="11" spans="1:9" ht="23.25">
      <c r="A11" s="33"/>
      <c r="B11" s="39"/>
      <c r="C11" s="68" t="str">
        <f>IFERROR(INDEX(الجدول!$C$9:$AS$400,MATCH($H$3,الجدول!W$9:W$400,0),1),"")</f>
        <v>معلم6</v>
      </c>
      <c r="D11" s="68" t="str">
        <f>IFERROR(INDEX(الجدول!$C$9:$AS$400,MATCH($H$3,الجدول!X$9:X$400,0),1),"")</f>
        <v>معلم11</v>
      </c>
      <c r="E11" s="68" t="str">
        <f>IFERROR(INDEX(الجدول!$C$9:$AS$400,MATCH($H$3,الجدول!Y$9:Y$400,0),1),"")</f>
        <v>معلم9</v>
      </c>
      <c r="F11" s="68" t="str">
        <f>IFERROR(INDEX(الجدول!$C$9:$AS$400,MATCH($H$3,الجدول!Z$9:Z$400,0),1),"")</f>
        <v>معلم7</v>
      </c>
      <c r="G11" s="68" t="str">
        <f>IFERROR(INDEX(الجدول!$C$9:$AS$400,MATCH($H$3,الجدول!AA$9:AA$400,0),1),"")</f>
        <v>معلم4</v>
      </c>
      <c r="H11" s="68" t="str">
        <f>IFERROR(INDEX(الجدول!$C$9:$AS$400,MATCH($H$3,الجدول!AB$9:AB$400,0),1),"")</f>
        <v>معلم17</v>
      </c>
      <c r="I11" s="68" t="str">
        <f>IFERROR(INDEX(الجدول!$C$9:$AS$400,MATCH($H$3,الجدول!AC$9:AC$400,0),1),"")</f>
        <v/>
      </c>
    </row>
    <row r="12" spans="1:9" ht="23.25">
      <c r="A12" s="33"/>
      <c r="B12" s="38" t="s">
        <v>31</v>
      </c>
      <c r="C12" s="68" t="str">
        <f>IFERROR(INDEX(الجدول!$D$9:$AS$400,MATCH($H$3,الجدول!AE$9:AE$400,0),1),"")</f>
        <v>الرياضيات</v>
      </c>
      <c r="D12" s="68" t="str">
        <f>IFERROR(INDEX(الجدول!$D$9:$AS$400,MATCH($H$3,الجدول!AF$9:AF$400,0),1),"")</f>
        <v>الفيزياء</v>
      </c>
      <c r="E12" s="68" t="str">
        <f>IFERROR(INDEX(الجدول!$D$9:$AS$400,MATCH($H$3,الجدول!AG$9:AG$400,0),1),"")</f>
        <v>اللغة الانجليزية</v>
      </c>
      <c r="F12" s="68" t="str">
        <f>IFERROR(INDEX(الجدول!$D$9:$AS$400,MATCH($H$3,الجدول!AH$9:AH$400,0),1),"")</f>
        <v>الاحياء</v>
      </c>
      <c r="G12" s="68" t="str">
        <f>IFERROR(INDEX(الجدول!$D$9:$AS$400,MATCH($H$3,الجدول!AI$9:AI$400,0),1),"")</f>
        <v>اللغة العربية + كتابة</v>
      </c>
      <c r="H12" s="68" t="str">
        <f>IFERROR(INDEX(الجدول!$D$9:$AS$400,MATCH($H$3,الجدول!AJ$9:AJ$400,0),1),"")</f>
        <v>التربية الاسلامية</v>
      </c>
      <c r="I12" s="68" t="str">
        <f>IFERROR(INDEX(الجدول!$D$9:$AS$400,MATCH($H$3,الجدول!AK$9:AK$400,0),1),"")</f>
        <v>الكيمياء</v>
      </c>
    </row>
    <row r="13" spans="1:9" ht="23.25">
      <c r="A13" s="33"/>
      <c r="B13" s="39"/>
      <c r="C13" s="68" t="str">
        <f>IFERROR(INDEX(الجدول!$C$9:$AS$400,MATCH($H$3,الجدول!AE$9:AE$400,0),1),"")</f>
        <v>معلم11</v>
      </c>
      <c r="D13" s="68" t="str">
        <f>IFERROR(INDEX(الجدول!$C$9:$AS$400,MATCH($H$3,الجدول!AF$9:AF$400,0),1),"")</f>
        <v>معلم9</v>
      </c>
      <c r="E13" s="68" t="str">
        <f>IFERROR(INDEX(الجدول!$C$9:$AS$400,MATCH($H$3,الجدول!AG$9:AG$400,0),1),"")</f>
        <v>معلم17</v>
      </c>
      <c r="F13" s="68" t="str">
        <f>IFERROR(INDEX(الجدول!$C$9:$AS$400,MATCH($H$3,الجدول!AH$9:AH$400,0),1),"")</f>
        <v>معلم7</v>
      </c>
      <c r="G13" s="68" t="str">
        <f>IFERROR(INDEX(الجدول!$C$9:$AS$400,MATCH($H$3,الجدول!AI$9:AI$400,0),1),"")</f>
        <v>معلم4</v>
      </c>
      <c r="H13" s="68" t="str">
        <f>IFERROR(INDEX(الجدول!$C$9:$AS$400,MATCH($H$3,الجدول!AJ$9:AJ$400,0),1),"")</f>
        <v xml:space="preserve">معلم1 </v>
      </c>
      <c r="I13" s="68" t="str">
        <f>IFERROR(INDEX(الجدول!$C$9:$AS$400,MATCH($H$3,الجدول!AK$9:AK$400,0),1),"")</f>
        <v>معلم6</v>
      </c>
    </row>
    <row r="14" spans="1:9" ht="23.25">
      <c r="A14" s="33"/>
      <c r="B14" s="108" t="s">
        <v>8</v>
      </c>
      <c r="C14" s="68" t="str">
        <f>IFERROR(INDEX(الجدول!$D$9:$AS$400,MATCH($H$3,الجدول!AM$9:AM$400,0),1),"")</f>
        <v>الرياضيات</v>
      </c>
      <c r="D14" s="68" t="str">
        <f>IFERROR(INDEX(الجدول!$D$9:$AS$400,MATCH($H$3,الجدول!AN$9:AN$400,0),1),"")</f>
        <v>الفيزياء</v>
      </c>
      <c r="E14" s="68" t="str">
        <f>IFERROR(INDEX(الجدول!$D$9:$AS$400,MATCH($H$3,الجدول!AO$9:AO$400,0),1),"")</f>
        <v>اللغة الانجليزية</v>
      </c>
      <c r="F14" s="68" t="str">
        <f>IFERROR(INDEX(الجدول!$D$9:$AS$400,MATCH($H$3,الجدول!AP$9:AP$400,0),1),"")</f>
        <v>الحاسوب</v>
      </c>
      <c r="G14" s="68" t="str">
        <f>IFERROR(INDEX(الجدول!$D$9:$AS$400,MATCH($H$3,الجدول!AQ$9:AQ$400,0),1),"")</f>
        <v>الاحياء</v>
      </c>
      <c r="H14" s="68" t="str">
        <f>IFERROR(INDEX(الجدول!$D$9:$AS$400,MATCH($H$3,الجدول!AR$9:AR$400,0),1),"")</f>
        <v/>
      </c>
      <c r="I14" s="68" t="str">
        <f>IFERROR(INDEX(الجدول!$D$9:$AS$400,MATCH($H$3,الجدول!AS$9:AS$400,0),1),"")</f>
        <v>اللغة العربية + كتابة</v>
      </c>
    </row>
    <row r="15" spans="1:9" ht="24" thickBot="1">
      <c r="A15" s="33"/>
      <c r="B15" s="109"/>
      <c r="C15" s="68" t="str">
        <f>IFERROR(INDEX(الجدول!$C$9:$AS$400,MATCH($H$3,الجدول!AM$9:AM$400,0),1),"")</f>
        <v>معلم11</v>
      </c>
      <c r="D15" s="68" t="str">
        <f>IFERROR(INDEX(الجدول!$C$9:$AS$400,MATCH($H$3,الجدول!AN$9:AN$400,0),1),"")</f>
        <v>معلم9</v>
      </c>
      <c r="E15" s="68" t="str">
        <f>IFERROR(INDEX(الجدول!$C$9:$AS$400,MATCH($H$3,الجدول!AO$9:AO$400,0),1),"")</f>
        <v>معلم17</v>
      </c>
      <c r="F15" s="68" t="str">
        <f>IFERROR(INDEX(الجدول!$C$9:$AS$400,MATCH($H$3,الجدول!AP$9:AP$400,0),1),"")</f>
        <v>معلم13</v>
      </c>
      <c r="G15" s="68" t="str">
        <f>IFERROR(INDEX(الجدول!$C$9:$AS$400,MATCH($H$3,الجدول!AQ$9:AQ$400,0),1),"")</f>
        <v>معلم7</v>
      </c>
      <c r="H15" s="68" t="str">
        <f>IFERROR(INDEX(الجدول!$C$9:$AS$400,MATCH($H$3,الجدول!AR$9:AR$400,0),1),"")</f>
        <v/>
      </c>
      <c r="I15" s="68" t="str">
        <f>IFERROR(INDEX(الجدول!$C$9:$AS$400,MATCH($H$3,الجدول!AS$9:AS$400,0),1),"")</f>
        <v>معلم4</v>
      </c>
    </row>
  </sheetData>
  <mergeCells count="2">
    <mergeCell ref="B14:B15"/>
    <mergeCell ref="F3:G3"/>
  </mergeCells>
  <conditionalFormatting sqref="C4">
    <cfRule type="expression" dxfId="1" priority="2">
      <formula>$D$4="غ"</formula>
    </cfRule>
  </conditionalFormatting>
  <conditionalFormatting sqref="C6:C7">
    <cfRule type="expression" dxfId="0" priority="1">
      <formula>$D$4="غ"</formula>
    </cfRule>
  </conditionalFormatting>
  <dataValidations disablePrompts="1" count="1">
    <dataValidation type="list" allowBlank="1" showInputMessage="1" showErrorMessage="1" sqref="H3">
      <formula1>الفصول</formula1>
    </dataValidation>
  </dataValidations>
  <printOptions horizontalCentered="1"/>
  <pageMargins left="0" right="0" top="0.74803149606299213" bottom="0.7480314960629921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rightToLeft="1" topLeftCell="E16" workbookViewId="0">
      <selection activeCell="G25" sqref="G25:M26"/>
    </sheetView>
  </sheetViews>
  <sheetFormatPr defaultColWidth="0" defaultRowHeight="14.25"/>
  <cols>
    <col min="1" max="4" width="0" hidden="1" customWidth="1"/>
    <col min="5" max="5" width="18" bestFit="1" customWidth="1"/>
    <col min="6" max="6" width="18.5" bestFit="1" customWidth="1"/>
    <col min="7" max="13" width="9" customWidth="1"/>
    <col min="14" max="16" width="9" hidden="1" customWidth="1"/>
    <col min="17" max="17" width="17.375" hidden="1" customWidth="1"/>
    <col min="18" max="18" width="1" hidden="1" customWidth="1"/>
    <col min="19" max="19" width="0" hidden="1" customWidth="1"/>
    <col min="20" max="16384" width="9" hidden="1"/>
  </cols>
  <sheetData>
    <row r="1" spans="5:18">
      <c r="E1" s="76"/>
      <c r="F1" s="76"/>
      <c r="G1" s="76"/>
      <c r="H1" s="76"/>
      <c r="I1" s="76"/>
      <c r="J1" s="76"/>
      <c r="K1" s="76"/>
      <c r="L1" s="76"/>
      <c r="M1" s="76"/>
    </row>
    <row r="2" spans="5:18">
      <c r="E2" s="76"/>
      <c r="F2" s="76"/>
      <c r="G2" s="76"/>
      <c r="H2" s="76"/>
      <c r="I2" s="76"/>
      <c r="J2" s="76"/>
      <c r="K2" s="76"/>
      <c r="L2" s="76"/>
      <c r="M2" s="76"/>
    </row>
    <row r="3" spans="5:18" ht="23.25">
      <c r="E3" s="76"/>
      <c r="F3" s="76"/>
      <c r="G3" s="76"/>
      <c r="H3" s="76"/>
      <c r="I3" s="79" t="s">
        <v>3</v>
      </c>
      <c r="J3" s="76"/>
      <c r="K3" s="76"/>
      <c r="L3" s="76"/>
      <c r="M3" s="76"/>
    </row>
    <row r="4" spans="5:18" ht="15" thickBot="1">
      <c r="E4" s="76"/>
      <c r="F4" s="76"/>
      <c r="G4" s="76"/>
      <c r="H4" s="76"/>
      <c r="I4" s="76"/>
      <c r="J4" s="76"/>
      <c r="K4" s="76"/>
      <c r="L4" s="76"/>
      <c r="M4" s="76"/>
      <c r="R4" t="s">
        <v>3</v>
      </c>
    </row>
    <row r="5" spans="5:18" ht="15.75" thickTop="1" thickBot="1">
      <c r="E5" s="94" t="s">
        <v>0</v>
      </c>
      <c r="F5" s="111" t="s">
        <v>1</v>
      </c>
      <c r="G5" s="113">
        <v>1</v>
      </c>
      <c r="H5" s="113">
        <v>2</v>
      </c>
      <c r="I5" s="113">
        <v>3</v>
      </c>
      <c r="J5" s="113">
        <v>4</v>
      </c>
      <c r="K5" s="113">
        <v>5</v>
      </c>
      <c r="L5" s="113">
        <v>6</v>
      </c>
      <c r="M5" s="113">
        <v>7</v>
      </c>
      <c r="R5" t="s">
        <v>5</v>
      </c>
    </row>
    <row r="6" spans="5:18" ht="15.75" customHeight="1" thickBot="1">
      <c r="E6" s="95"/>
      <c r="F6" s="112"/>
      <c r="G6" s="114"/>
      <c r="H6" s="114"/>
      <c r="I6" s="114"/>
      <c r="J6" s="114"/>
      <c r="K6" s="114"/>
      <c r="L6" s="114"/>
      <c r="M6" s="114"/>
      <c r="R6" t="s">
        <v>6</v>
      </c>
    </row>
    <row r="7" spans="5:18" ht="30" customHeight="1" thickBot="1">
      <c r="E7" s="64" t="s">
        <v>43</v>
      </c>
      <c r="F7" s="9" t="s">
        <v>9</v>
      </c>
      <c r="G7" s="77" t="str">
        <f>IF($I$3="الاحد",VLOOKUP($I$3,الجدول!$F9:$M28,2,0),IF($I$3="الاثنين",VLOOKUP($I$3,الجدول!$N9:$U28,2,0),IF($I$3="الثلاثاء",VLOOKUP($I$3,الجدول!$V9:$AC28,2,0),IF($I$3="الاربعاء",VLOOKUP($I$3,الجدول!$AD9:$AK28,2,0),IF($I$3="الخميس",VLOOKUP($I$3,الجدول!$AL9:$AS28,2,0))))))</f>
        <v>1ب</v>
      </c>
      <c r="H7" s="78">
        <f>IF($I$3="الاحد",VLOOKUP($I$3,الجدول!$F9:$M28,3,0),IF($I$3="الاثنين",VLOOKUP($I$3,الجدول!$N9:$U28,3,0),IF($I$3="الثلاثاء",VLOOKUP($I$3,الجدول!$V9:$AC28,3,0),IF($I$3="الاربعاء",VLOOKUP($I$3,الجدول!$AD9:$AK28,3,0),IF($I$3="الخميس",VLOOKUP($I$3,الجدول!$AL9:$AS28,3,0))))))</f>
        <v>0</v>
      </c>
      <c r="I7" s="77" t="str">
        <f>IF($I$3="الاحد",VLOOKUP($I$3,الجدول!$F9:$M28,4,0),IF($I$3="الاثنين",VLOOKUP($I$3,الجدول!$N9:$U28,4,0),IF($I$3="الثلاثاء",VLOOKUP($I$3,الجدول!$V9:$AC28,4,0),IF($I$3="الاربعاء",VLOOKUP($I$3,الجدول!$AD9:$AK28,4,0),IF($I$3="الخميس",VLOOKUP($I$3,الجدول!$AL9:$AS28,4,0))))))</f>
        <v>3أ</v>
      </c>
      <c r="J7" s="78" t="str">
        <f>IF($I$3="الاحد",VLOOKUP($I$3,الجدول!$F9:$M28,5,0),IF($I$3="الاثنين",VLOOKUP($I$3,الجدول!$N9:$U28,5,0),IF($I$3="الثلاثاء",VLOOKUP($I$3,الجدول!$V9:$AC28,5,0),IF($I$3="الاربعاء",VLOOKUP($I$3,الجدول!$AD9:$AK28,5,0),IF($I$3="الخميس",VLOOKUP($I$3,الجدول!$AL9:$AS28,5,0))))))</f>
        <v>3ب</v>
      </c>
      <c r="K7" s="77" t="str">
        <f>IF($I$3="الاحد",VLOOKUP($I$3,الجدول!$F9:$M28,6,0),IF($I$3="الاثنين",VLOOKUP($I$3,الجدول!$N9:$U28,6,0),IF($I$3="الثلاثاء",VLOOKUP($I$3,الجدول!$V9:$AC28,6,0),IF($I$3="الاربعاء",VLOOKUP($I$3,الجدول!$AD9:$AK28,6,0),IF($I$3="الخميس",VLOOKUP($I$3,الجدول!$AL9:$AS28,6,0))))))</f>
        <v>1أ</v>
      </c>
      <c r="L7" s="78">
        <f>IF($I$3="الاحد",VLOOKUP($I$3,الجدول!$F9:$M28,7,0),IF($I$3="الاثنين",VLOOKUP($I$3,الجدول!$N9:$U28,7,0),IF($I$3="الثلاثاء",VLOOKUP($I$3,الجدول!$V9:$AC28,7,0),IF($I$3="الاربعاء",VLOOKUP($I$3,الجدول!$AD9:$AK28,7,0),IF($I$3="الخميس",VLOOKUP($I$3,الجدول!$AL9:$AS28,7,0))))))</f>
        <v>0</v>
      </c>
      <c r="M7" s="77">
        <f>IF($I$3="الاحد",VLOOKUP($I$3,الجدول!$F9:$M28,8,0),IF($I$3="الاثنين",VLOOKUP($I$3,الجدول!$N9:$U28,8,0),IF($I$3="الثلاثاء",VLOOKUP($I$3,الجدول!$V9:$AC28,8,0),IF($I$3="الاربعاء",VLOOKUP($I$3,الجدول!$AD9:$AK28,8,0),IF($I$3="الخميس",VLOOKUP($I$3,الجدول!$AL9:$AS28,8,0))))))</f>
        <v>0</v>
      </c>
      <c r="R7" t="s">
        <v>7</v>
      </c>
    </row>
    <row r="8" spans="5:18" ht="30" customHeight="1" thickBot="1">
      <c r="E8" s="64" t="s">
        <v>44</v>
      </c>
      <c r="F8" s="9" t="s">
        <v>10</v>
      </c>
      <c r="G8" s="77">
        <f>IF($I$3="الاحد",VLOOKUP($I$3,الجدول!$F10:$M29,2,0),IF($I$3="الاثنين",VLOOKUP($I$3,الجدول!$N10:$U29,2,0),IF($I$3="الثلاثاء",VLOOKUP($I$3,الجدول!$V10:$AC29,2,0),IF($I$3="الاربعاء",VLOOKUP($I$3,الجدول!$AD10:$AK29,2,0),IF($I$3="الخميس",VLOOKUP($I$3,الجدول!$AL10:$AS29,2,0))))))</f>
        <v>0</v>
      </c>
      <c r="H8" s="78">
        <f>IF($I$3="الاحد",VLOOKUP($I$3,الجدول!$F10:$M29,3,0),IF($I$3="الاثنين",VLOOKUP($I$3,الجدول!$N10:$U29,3,0),IF($I$3="الثلاثاء",VLOOKUP($I$3,الجدول!$V10:$AC29,3,0),IF($I$3="الاربعاء",VLOOKUP($I$3,الجدول!$AD10:$AK29,3,0),IF($I$3="الخميس",VLOOKUP($I$3,الجدول!$AL10:$AS29,3,0))))))</f>
        <v>0</v>
      </c>
      <c r="I8" s="77">
        <f>IF($I$3="الاحد",VLOOKUP($I$3,الجدول!$F10:$M29,4,0),IF($I$3="الاثنين",VLOOKUP($I$3,الجدول!$N10:$U29,4,0),IF($I$3="الثلاثاء",VLOOKUP($I$3,الجدول!$V10:$AC29,4,0),IF($I$3="الاربعاء",VLOOKUP($I$3,الجدول!$AD10:$AK29,4,0),IF($I$3="الخميس",VLOOKUP($I$3,الجدول!$AL10:$AS29,4,0))))))</f>
        <v>0</v>
      </c>
      <c r="J8" s="78" t="str">
        <f>IF($I$3="الاحد",VLOOKUP($I$3,الجدول!$F10:$M29,5,0),IF($I$3="الاثنين",VLOOKUP($I$3,الجدول!$N10:$U29,5,0),IF($I$3="الثلاثاء",VLOOKUP($I$3,الجدول!$V10:$AC29,5,0),IF($I$3="الاربعاء",VLOOKUP($I$3,الجدول!$AD10:$AK29,5,0),IF($I$3="الخميس",VLOOKUP($I$3,الجدول!$AL10:$AS29,5,0))))))</f>
        <v>1أ</v>
      </c>
      <c r="K8" s="77" t="str">
        <f>IF($I$3="الاحد",VLOOKUP($I$3,الجدول!$F10:$M29,6,0),IF($I$3="الاثنين",VLOOKUP($I$3,الجدول!$N10:$U29,6,0),IF($I$3="الثلاثاء",VLOOKUP($I$3,الجدول!$V10:$AC29,6,0),IF($I$3="الاربعاء",VLOOKUP($I$3,الجدول!$AD10:$AK29,6,0),IF($I$3="الخميس",VLOOKUP($I$3,الجدول!$AL10:$AS29,6,0))))))</f>
        <v>1ب</v>
      </c>
      <c r="L8" s="78">
        <f>IF($I$3="الاحد",VLOOKUP($I$3,الجدول!$F10:$M29,7,0),IF($I$3="الاثنين",VLOOKUP($I$3,الجدول!$N10:$U29,7,0),IF($I$3="الثلاثاء",VLOOKUP($I$3,الجدول!$V10:$AC29,7,0),IF($I$3="الاربعاء",VLOOKUP($I$3,الجدول!$AD10:$AK29,7,0),IF($I$3="الخميس",VLOOKUP($I$3,الجدول!$AL10:$AS29,7,0))))))</f>
        <v>0</v>
      </c>
      <c r="M8" s="77">
        <f>IF($I$3="الاحد",VLOOKUP($I$3,الجدول!$F10:$M29,8,0),IF($I$3="الاثنين",VLOOKUP($I$3,الجدول!$N10:$U29,8,0),IF($I$3="الثلاثاء",VLOOKUP($I$3,الجدول!$V10:$AC29,8,0),IF($I$3="الاربعاء",VLOOKUP($I$3,الجدول!$AD10:$AK29,8,0),IF($I$3="الخميس",VLOOKUP($I$3,الجدول!$AL10:$AS29,8,0))))))</f>
        <v>0</v>
      </c>
      <c r="R8" t="s">
        <v>8</v>
      </c>
    </row>
    <row r="9" spans="5:18" ht="30" customHeight="1" thickBot="1">
      <c r="E9" s="64" t="s">
        <v>45</v>
      </c>
      <c r="F9" s="9" t="s">
        <v>10</v>
      </c>
      <c r="G9" s="77">
        <f>IF($I$3="الاحد",VLOOKUP($I$3,الجدول!$F11:$M30,2,0),IF($I$3="الاثنين",VLOOKUP($I$3,الجدول!$N11:$U30,2,0),IF($I$3="الثلاثاء",VLOOKUP($I$3,الجدول!$V11:$AC30,2,0),IF($I$3="الاربعاء",VLOOKUP($I$3,الجدول!$AD11:$AK30,2,0),IF($I$3="الخميس",VLOOKUP($I$3,الجدول!$AL11:$AS30,2,0))))))</f>
        <v>0</v>
      </c>
      <c r="H9" s="78">
        <f>IF($I$3="الاحد",VLOOKUP($I$3,الجدول!$F11:$M30,3,0),IF($I$3="الاثنين",VLOOKUP($I$3,الجدول!$N11:$U30,3,0),IF($I$3="الثلاثاء",VLOOKUP($I$3,الجدول!$V11:$AC30,3,0),IF($I$3="الاربعاء",VLOOKUP($I$3,الجدول!$AD11:$AK30,3,0),IF($I$3="الخميس",VLOOKUP($I$3,الجدول!$AL11:$AS30,3,0))))))</f>
        <v>0</v>
      </c>
      <c r="I9" s="77" t="str">
        <f>IF($I$3="الاحد",VLOOKUP($I$3,الجدول!$F11:$M30,4,0),IF($I$3="الاثنين",VLOOKUP($I$3,الجدول!$N11:$U30,4,0),IF($I$3="الثلاثاء",VLOOKUP($I$3,الجدول!$V11:$AC30,4,0),IF($I$3="الاربعاء",VLOOKUP($I$3,الجدول!$AD11:$AK30,4,0),IF($I$3="الخميس",VLOOKUP($I$3,الجدول!$AL11:$AS30,4,0))))))</f>
        <v>2أ</v>
      </c>
      <c r="J9" s="78" t="str">
        <f>IF($I$3="الاحد",VLOOKUP($I$3,الجدول!$F11:$M30,5,0),IF($I$3="الاثنين",VLOOKUP($I$3,الجدول!$N11:$U30,5,0),IF($I$3="الثلاثاء",VLOOKUP($I$3,الجدول!$V11:$AC30,5,0),IF($I$3="الاربعاء",VLOOKUP($I$3,الجدول!$AD11:$AK30,5,0),IF($I$3="الخميس",VLOOKUP($I$3,الجدول!$AL11:$AS30,5,0))))))</f>
        <v>2أ</v>
      </c>
      <c r="K9" s="77" t="str">
        <f>IF($I$3="الاحد",VLOOKUP($I$3,الجدول!$F11:$M30,6,0),IF($I$3="الاثنين",VLOOKUP($I$3,الجدول!$N11:$U30,6,0),IF($I$3="الثلاثاء",VLOOKUP($I$3,الجدول!$V11:$AC30,6,0),IF($I$3="الاربعاء",VLOOKUP($I$3,الجدول!$AD11:$AK30,6,0),IF($I$3="الخميس",VLOOKUP($I$3,الجدول!$AL11:$AS30,6,0))))))</f>
        <v>2ع</v>
      </c>
      <c r="L9" s="78">
        <f>IF($I$3="الاحد",VLOOKUP($I$3,الجدول!$F11:$M30,7,0),IF($I$3="الاثنين",VLOOKUP($I$3,الجدول!$N11:$U30,7,0),IF($I$3="الثلاثاء",VLOOKUP($I$3,الجدول!$V11:$AC30,7,0),IF($I$3="الاربعاء",VLOOKUP($I$3,الجدول!$AD11:$AK30,7,0),IF($I$3="الخميس",VLOOKUP($I$3,الجدول!$AL11:$AS30,7,0))))))</f>
        <v>0</v>
      </c>
      <c r="M9" s="77">
        <f>IF($I$3="الاحد",VLOOKUP($I$3,الجدول!$F11:$M30,8,0),IF($I$3="الاثنين",VLOOKUP($I$3,الجدول!$N11:$U30,8,0),IF($I$3="الثلاثاء",VLOOKUP($I$3,الجدول!$V11:$AC30,8,0),IF($I$3="الاربعاء",VLOOKUP($I$3,الجدول!$AD11:$AK30,8,0),IF($I$3="الخميس",VLOOKUP($I$3,الجدول!$AL11:$AS30,8,0))))))</f>
        <v>0</v>
      </c>
    </row>
    <row r="10" spans="5:18" ht="30" customHeight="1" thickBot="1">
      <c r="E10" s="64" t="s">
        <v>46</v>
      </c>
      <c r="F10" s="9" t="s">
        <v>11</v>
      </c>
      <c r="G10" s="77">
        <f>IF($I$3="الاحد",VLOOKUP($I$3,الجدول!$F12:$M31,2,0),IF($I$3="الاثنين",VLOOKUP($I$3,الجدول!$N12:$U31,2,0),IF($I$3="الثلاثاء",VLOOKUP($I$3,الجدول!$V12:$AC31,2,0),IF($I$3="الاربعاء",VLOOKUP($I$3,الجدول!$AD12:$AK31,2,0),IF($I$3="الخميس",VLOOKUP($I$3,الجدول!$AL12:$AS31,2,0))))))</f>
        <v>0</v>
      </c>
      <c r="H10" s="78">
        <f>IF($I$3="الاحد",VLOOKUP($I$3,الجدول!$F12:$M31,3,0),IF($I$3="الاثنين",VLOOKUP($I$3,الجدول!$N12:$U31,3,0),IF($I$3="الثلاثاء",VLOOKUP($I$3,الجدول!$V12:$AC31,3,0),IF($I$3="الاربعاء",VLOOKUP($I$3,الجدول!$AD12:$AK31,3,0),IF($I$3="الخميس",VLOOKUP($I$3,الجدول!$AL12:$AS31,3,0))))))</f>
        <v>0</v>
      </c>
      <c r="I10" s="77">
        <f>IF($I$3="الاحد",VLOOKUP($I$3,الجدول!$F12:$M31,4,0),IF($I$3="الاثنين",VLOOKUP($I$3,الجدول!$N12:$U31,4,0),IF($I$3="الثلاثاء",VLOOKUP($I$3,الجدول!$V12:$AC31,4,0),IF($I$3="الاربعاء",VLOOKUP($I$3,الجدول!$AD12:$AK31,4,0),IF($I$3="الخميس",VLOOKUP($I$3,الجدول!$AL12:$AS31,4,0))))))</f>
        <v>0</v>
      </c>
      <c r="J10" s="78">
        <f>IF($I$3="الاحد",VLOOKUP($I$3,الجدول!$F12:$M31,5,0),IF($I$3="الاثنين",VLOOKUP($I$3,الجدول!$N12:$U31,5,0),IF($I$3="الثلاثاء",VLOOKUP($I$3,الجدول!$V12:$AC31,5,0),IF($I$3="الاربعاء",VLOOKUP($I$3,الجدول!$AD12:$AK31,5,0),IF($I$3="الخميس",VLOOKUP($I$3,الجدول!$AL12:$AS31,5,0))))))</f>
        <v>0</v>
      </c>
      <c r="K10" s="77" t="str">
        <f>IF($I$3="الاحد",VLOOKUP($I$3,الجدول!$F12:$M31,6,0),IF($I$3="الاثنين",VLOOKUP($I$3,الجدول!$N12:$U31,6,0),IF($I$3="الثلاثاء",VLOOKUP($I$3,الجدول!$V12:$AC31,6,0),IF($I$3="الاربعاء",VLOOKUP($I$3,الجدول!$AD12:$AK31,6,0),IF($I$3="الخميس",VLOOKUP($I$3,الجدول!$AL12:$AS31,6,0))))))</f>
        <v>3أ</v>
      </c>
      <c r="L10" s="78" t="str">
        <f>IF($I$3="الاحد",VLOOKUP($I$3,الجدول!$F12:$M31,7,0),IF($I$3="الاثنين",VLOOKUP($I$3,الجدول!$N12:$U31,7,0),IF($I$3="الثلاثاء",VLOOKUP($I$3,الجدول!$V12:$AC31,7,0),IF($I$3="الاربعاء",VLOOKUP($I$3,الجدول!$AD12:$AK31,7,0),IF($I$3="الخميس",VLOOKUP($I$3,الجدول!$AL12:$AS31,7,0))))))</f>
        <v>3ب</v>
      </c>
      <c r="M10" s="77">
        <f>IF($I$3="الاحد",VLOOKUP($I$3,الجدول!$F12:$M31,8,0),IF($I$3="الاثنين",VLOOKUP($I$3,الجدول!$N12:$U31,8,0),IF($I$3="الثلاثاء",VLOOKUP($I$3,الجدول!$V12:$AC31,8,0),IF($I$3="الاربعاء",VLOOKUP($I$3,الجدول!$AD12:$AK31,8,0),IF($I$3="الخميس",VLOOKUP($I$3,الجدول!$AL12:$AS31,8,0))))))</f>
        <v>0</v>
      </c>
    </row>
    <row r="11" spans="5:18" ht="30" customHeight="1" thickBot="1">
      <c r="E11" s="64" t="s">
        <v>47</v>
      </c>
      <c r="F11" s="9" t="s">
        <v>36</v>
      </c>
      <c r="G11" s="77">
        <f>IF($I$3="الاحد",VLOOKUP($I$3,الجدول!$F13:$M32,2,0),IF($I$3="الاثنين",VLOOKUP($I$3,الجدول!$N13:$U32,2,0),IF($I$3="الثلاثاء",VLOOKUP($I$3,الجدول!$V13:$AC32,2,0),IF($I$3="الاربعاء",VLOOKUP($I$3,الجدول!$AD13:$AK32,2,0),IF($I$3="الخميس",VLOOKUP($I$3,الجدول!$AL13:$AS32,2,0))))))</f>
        <v>0</v>
      </c>
      <c r="H11" s="78">
        <f>IF($I$3="الاحد",VLOOKUP($I$3,الجدول!$F13:$M32,3,0),IF($I$3="الاثنين",VLOOKUP($I$3,الجدول!$N13:$U32,3,0),IF($I$3="الثلاثاء",VLOOKUP($I$3,الجدول!$V13:$AC32,3,0),IF($I$3="الاربعاء",VLOOKUP($I$3,الجدول!$AD13:$AK32,3,0),IF($I$3="الخميس",VLOOKUP($I$3,الجدول!$AL13:$AS32,3,0))))))</f>
        <v>0</v>
      </c>
      <c r="I11" s="77">
        <f>IF($I$3="الاحد",VLOOKUP($I$3,الجدول!$F13:$M32,4,0),IF($I$3="الاثنين",VLOOKUP($I$3,الجدول!$N13:$U32,4,0),IF($I$3="الثلاثاء",VLOOKUP($I$3,الجدول!$V13:$AC32,4,0),IF($I$3="الاربعاء",VLOOKUP($I$3,الجدول!$AD13:$AK32,4,0),IF($I$3="الخميس",VLOOKUP($I$3,الجدول!$AL13:$AS32,4,0))))))</f>
        <v>0</v>
      </c>
      <c r="J11" s="78" t="str">
        <f>IF($I$3="الاحد",VLOOKUP($I$3,الجدول!$F13:$M32,5,0),IF($I$3="الاثنين",VLOOKUP($I$3,الجدول!$N13:$U32,5,0),IF($I$3="الثلاثاء",VLOOKUP($I$3,الجدول!$V13:$AC32,5,0),IF($I$3="الاربعاء",VLOOKUP($I$3,الجدول!$AD13:$AK32,5,0),IF($I$3="الخميس",VLOOKUP($I$3,الجدول!$AL13:$AS32,5,0))))))</f>
        <v>1ج</v>
      </c>
      <c r="K11" s="77" t="str">
        <f>IF($I$3="الاحد",VLOOKUP($I$3,الجدول!$F13:$M32,6,0),IF($I$3="الاثنين",VLOOKUP($I$3,الجدول!$N13:$U32,6,0),IF($I$3="الثلاثاء",VLOOKUP($I$3,الجدول!$V13:$AC32,6,0),IF($I$3="الاربعاء",VLOOKUP($I$3,الجدول!$AD13:$AK32,6,0),IF($I$3="الخميس",VLOOKUP($I$3,الجدول!$AL13:$AS32,6,0))))))</f>
        <v>2أ</v>
      </c>
      <c r="L11" s="78" t="str">
        <f>IF($I$3="الاحد",VLOOKUP($I$3,الجدول!$F13:$M32,7,0),IF($I$3="الاثنين",VLOOKUP($I$3,الجدول!$N13:$U32,7,0),IF($I$3="الثلاثاء",VLOOKUP($I$3,الجدول!$V13:$AC32,7,0),IF($I$3="الاربعاء",VLOOKUP($I$3,الجدول!$AD13:$AK32,7,0),IF($I$3="الخميس",VLOOKUP($I$3,الجدول!$AL13:$AS32,7,0))))))</f>
        <v>1ج</v>
      </c>
      <c r="M11" s="77">
        <f>IF($I$3="الاحد",VLOOKUP($I$3,الجدول!$F13:$M32,8,0),IF($I$3="الاثنين",VLOOKUP($I$3,الجدول!$N13:$U32,8,0),IF($I$3="الثلاثاء",VLOOKUP($I$3,الجدول!$V13:$AC32,8,0),IF($I$3="الاربعاء",VLOOKUP($I$3,الجدول!$AD13:$AK32,8,0),IF($I$3="الخميس",VLOOKUP($I$3,الجدول!$AL13:$AS32,8,0))))))</f>
        <v>0</v>
      </c>
    </row>
    <row r="12" spans="5:18" ht="30" customHeight="1" thickBot="1">
      <c r="E12" s="64" t="s">
        <v>48</v>
      </c>
      <c r="F12" s="9" t="s">
        <v>12</v>
      </c>
      <c r="G12" s="77" t="str">
        <f>IF($I$3="الاحد",VLOOKUP($I$3,الجدول!$F14:$M33,2,0),IF($I$3="الاثنين",VLOOKUP($I$3,الجدول!$N14:$U33,2,0),IF($I$3="الثلاثاء",VLOOKUP($I$3,الجدول!$V14:$AC33,2,0),IF($I$3="الاربعاء",VLOOKUP($I$3,الجدول!$AD14:$AK33,2,0),IF($I$3="الخميس",VLOOKUP($I$3,الجدول!$AL14:$AS33,2,0))))))</f>
        <v>3أ</v>
      </c>
      <c r="H12" s="78" t="str">
        <f>IF($I$3="الاحد",VLOOKUP($I$3,الجدول!$F14:$M33,3,0),IF($I$3="الاثنين",VLOOKUP($I$3,الجدول!$N14:$U33,3,0),IF($I$3="الثلاثاء",VLOOKUP($I$3,الجدول!$V14:$AC33,3,0),IF($I$3="الاربعاء",VLOOKUP($I$3,الجدول!$AD14:$AK33,3,0),IF($I$3="الخميس",VLOOKUP($I$3,الجدول!$AL14:$AS33,3,0))))))</f>
        <v>2ع</v>
      </c>
      <c r="I12" s="77">
        <f>IF($I$3="الاحد",VLOOKUP($I$3,الجدول!$F14:$M33,4,0),IF($I$3="الاثنين",VLOOKUP($I$3,الجدول!$N14:$U33,4,0),IF($I$3="الثلاثاء",VLOOKUP($I$3,الجدول!$V14:$AC33,4,0),IF($I$3="الاربعاء",VLOOKUP($I$3,الجدول!$AD14:$AK33,4,0),IF($I$3="الخميس",VLOOKUP($I$3,الجدول!$AL14:$AS33,4,0))))))</f>
        <v>0</v>
      </c>
      <c r="J12" s="78">
        <f>IF($I$3="الاحد",VLOOKUP($I$3,الجدول!$F14:$M33,5,0),IF($I$3="الاثنين",VLOOKUP($I$3,الجدول!$N14:$U33,5,0),IF($I$3="الثلاثاء",VLOOKUP($I$3,الجدول!$V14:$AC33,5,0),IF($I$3="الاربعاء",VLOOKUP($I$3,الجدول!$AD14:$AK33,5,0),IF($I$3="الخميس",VLOOKUP($I$3,الجدول!$AL14:$AS33,5,0))))))</f>
        <v>0</v>
      </c>
      <c r="K12" s="77">
        <f>IF($I$3="الاحد",VLOOKUP($I$3,الجدول!$F14:$M33,6,0),IF($I$3="الاثنين",VLOOKUP($I$3,الجدول!$N14:$U33,6,0),IF($I$3="الثلاثاء",VLOOKUP($I$3,الجدول!$V14:$AC33,6,0),IF($I$3="الاربعاء",VLOOKUP($I$3,الجدول!$AD14:$AK33,6,0),IF($I$3="الخميس",VLOOKUP($I$3,الجدول!$AL14:$AS33,6,0))))))</f>
        <v>0</v>
      </c>
      <c r="L12" s="78">
        <f>IF($I$3="الاحد",VLOOKUP($I$3,الجدول!$F14:$M33,7,0),IF($I$3="الاثنين",VLOOKUP($I$3,الجدول!$N14:$U33,7,0),IF($I$3="الثلاثاء",VLOOKUP($I$3,الجدول!$V14:$AC33,7,0),IF($I$3="الاربعاء",VLOOKUP($I$3,الجدول!$AD14:$AK33,7,0),IF($I$3="الخميس",VLOOKUP($I$3,الجدول!$AL14:$AS33,7,0))))))</f>
        <v>0</v>
      </c>
      <c r="M12" s="77" t="str">
        <f>IF($I$3="الاحد",VLOOKUP($I$3,الجدول!$F14:$M33,8,0),IF($I$3="الاثنين",VLOOKUP($I$3,الجدول!$N14:$U33,8,0),IF($I$3="الثلاثاء",VLOOKUP($I$3,الجدول!$V14:$AC33,8,0),IF($I$3="الاربعاء",VLOOKUP($I$3,الجدول!$AD14:$AK33,8,0),IF($I$3="الخميس",VLOOKUP($I$3,الجدول!$AL14:$AS33,8,0))))))</f>
        <v>3ب</v>
      </c>
    </row>
    <row r="13" spans="5:18" ht="30" customHeight="1" thickBot="1">
      <c r="E13" s="64" t="s">
        <v>49</v>
      </c>
      <c r="F13" s="9" t="s">
        <v>13</v>
      </c>
      <c r="G13" s="77">
        <f>IF($I$3="الاحد",VLOOKUP($I$3,الجدول!$F15:$M34,2,0),IF($I$3="الاثنين",VLOOKUP($I$3,الجدول!$N15:$U34,2,0),IF($I$3="الثلاثاء",VLOOKUP($I$3,الجدول!$V15:$AC34,2,0),IF($I$3="الاربعاء",VLOOKUP($I$3,الجدول!$AD15:$AK34,2,0),IF($I$3="الخميس",VLOOKUP($I$3,الجدول!$AL15:$AS34,2,0))))))</f>
        <v>0</v>
      </c>
      <c r="H13" s="78">
        <f>IF($I$3="الاحد",VLOOKUP($I$3,الجدول!$F15:$M34,3,0),IF($I$3="الاثنين",VLOOKUP($I$3,الجدول!$N15:$U34,3,0),IF($I$3="الثلاثاء",VLOOKUP($I$3,الجدول!$V15:$AC34,3,0),IF($I$3="الاربعاء",VLOOKUP($I$3,الجدول!$AD15:$AK34,3,0),IF($I$3="الخميس",VLOOKUP($I$3,الجدول!$AL15:$AS34,3,0))))))</f>
        <v>0</v>
      </c>
      <c r="I13" s="77">
        <f>IF($I$3="الاحد",VLOOKUP($I$3,الجدول!$F15:$M34,4,0),IF($I$3="الاثنين",VLOOKUP($I$3,الجدول!$N15:$U34,4,0),IF($I$3="الثلاثاء",VLOOKUP($I$3,الجدول!$V15:$AC34,4,0),IF($I$3="الاربعاء",VLOOKUP($I$3,الجدول!$AD15:$AK34,4,0),IF($I$3="الخميس",VLOOKUP($I$3,الجدول!$AL15:$AS34,4,0))))))</f>
        <v>0</v>
      </c>
      <c r="J13" s="78" t="str">
        <f>IF($I$3="الاحد",VLOOKUP($I$3,الجدول!$F15:$M34,5,0),IF($I$3="الاثنين",VLOOKUP($I$3,الجدول!$N15:$U34,5,0),IF($I$3="الثلاثاء",VLOOKUP($I$3,الجدول!$V15:$AC34,5,0),IF($I$3="الاربعاء",VLOOKUP($I$3,الجدول!$AD15:$AK34,5,0),IF($I$3="الخميس",VLOOKUP($I$3,الجدول!$AL15:$AS34,5,0))))))</f>
        <v>3ب</v>
      </c>
      <c r="K13" s="77">
        <f>IF($I$3="الاحد",VLOOKUP($I$3,الجدول!$F15:$M34,6,0),IF($I$3="الاثنين",VLOOKUP($I$3,الجدول!$N15:$U34,6,0),IF($I$3="الثلاثاء",VLOOKUP($I$3,الجدول!$V15:$AC34,6,0),IF($I$3="الاربعاء",VLOOKUP($I$3,الجدول!$AD15:$AK34,6,0),IF($I$3="الخميس",VLOOKUP($I$3,الجدول!$AL15:$AS34,6,0))))))</f>
        <v>0</v>
      </c>
      <c r="L13" s="78" t="str">
        <f>IF($I$3="الاحد",VLOOKUP($I$3,الجدول!$F15:$M34,7,0),IF($I$3="الاثنين",VLOOKUP($I$3,الجدول!$N15:$U34,7,0),IF($I$3="الثلاثاء",VLOOKUP($I$3,الجدول!$V15:$AC34,7,0),IF($I$3="الاربعاء",VLOOKUP($I$3,الجدول!$AD15:$AK34,7,0),IF($I$3="الخميس",VLOOKUP($I$3,الجدول!$AL15:$AS34,7,0))))))</f>
        <v>2ع</v>
      </c>
      <c r="M13" s="77" t="str">
        <f>IF($I$3="الاحد",VLOOKUP($I$3,الجدول!$F15:$M34,8,0),IF($I$3="الاثنين",VLOOKUP($I$3,الجدول!$N15:$U34,8,0),IF($I$3="الثلاثاء",VLOOKUP($I$3,الجدول!$V15:$AC34,8,0),IF($I$3="الاربعاء",VLOOKUP($I$3,الجدول!$AD15:$AK34,8,0),IF($I$3="الخميس",VLOOKUP($I$3,الجدول!$AL15:$AS34,8,0))))))</f>
        <v>3أ</v>
      </c>
    </row>
    <row r="14" spans="5:18" ht="30" customHeight="1" thickBot="1">
      <c r="E14" s="64" t="s">
        <v>50</v>
      </c>
      <c r="F14" s="9" t="s">
        <v>13</v>
      </c>
      <c r="G14" s="77">
        <f>IF($I$3="الاحد",VLOOKUP($I$3,الجدول!$F16:$M35,2,0),IF($I$3="الاثنين",VLOOKUP($I$3,الجدول!$N16:$U35,2,0),IF($I$3="الثلاثاء",VLOOKUP($I$3,الجدول!$V16:$AC35,2,0),IF($I$3="الاربعاء",VLOOKUP($I$3,الجدول!$AD16:$AK35,2,0),IF($I$3="الخميس",VLOOKUP($I$3,الجدول!$AL16:$AS35,2,0))))))</f>
        <v>0</v>
      </c>
      <c r="H14" s="78">
        <f>IF($I$3="الاحد",VLOOKUP($I$3,الجدول!$F16:$M35,3,0),IF($I$3="الاثنين",VLOOKUP($I$3,الجدول!$N16:$U35,3,0),IF($I$3="الثلاثاء",VLOOKUP($I$3,الجدول!$V16:$AC35,3,0),IF($I$3="الاربعاء",VLOOKUP($I$3,الجدول!$AD16:$AK35,3,0),IF($I$3="الخميس",VLOOKUP($I$3,الجدول!$AL16:$AS35,3,0))))))</f>
        <v>0</v>
      </c>
      <c r="I14" s="77">
        <f>IF($I$3="الاحد",VLOOKUP($I$3,الجدول!$F16:$M35,4,0),IF($I$3="الاثنين",VLOOKUP($I$3,الجدول!$N16:$U35,4,0),IF($I$3="الثلاثاء",VLOOKUP($I$3,الجدول!$V16:$AC35,4,0),IF($I$3="الاربعاء",VLOOKUP($I$3,الجدول!$AD16:$AK35,4,0),IF($I$3="الخميس",VLOOKUP($I$3,الجدول!$AL16:$AS35,4,0))))))</f>
        <v>0</v>
      </c>
      <c r="J14" s="78">
        <f>IF($I$3="الاحد",VLOOKUP($I$3,الجدول!$F16:$M35,5,0),IF($I$3="الاثنين",VLOOKUP($I$3,الجدول!$N16:$U35,5,0),IF($I$3="الثلاثاء",VLOOKUP($I$3,الجدول!$V16:$AC35,5,0),IF($I$3="الاربعاء",VLOOKUP($I$3,الجدول!$AD16:$AK35,5,0),IF($I$3="الخميس",VLOOKUP($I$3,الجدول!$AL16:$AS35,5,0))))))</f>
        <v>0</v>
      </c>
      <c r="K14" s="77">
        <f>IF($I$3="الاحد",VLOOKUP($I$3,الجدول!$F16:$M35,6,0),IF($I$3="الاثنين",VLOOKUP($I$3,الجدول!$N16:$U35,6,0),IF($I$3="الثلاثاء",VLOOKUP($I$3,الجدول!$V16:$AC35,6,0),IF($I$3="الاربعاء",VLOOKUP($I$3,الجدول!$AD16:$AK35,6,0),IF($I$3="الخميس",VLOOKUP($I$3,الجدول!$AL16:$AS35,6,0))))))</f>
        <v>0</v>
      </c>
      <c r="L14" s="78">
        <f>IF($I$3="الاحد",VLOOKUP($I$3,الجدول!$F16:$M35,7,0),IF($I$3="الاثنين",VLOOKUP($I$3,الجدول!$N16:$U35,7,0),IF($I$3="الثلاثاء",VLOOKUP($I$3,الجدول!$V16:$AC35,7,0),IF($I$3="الاربعاء",VLOOKUP($I$3,الجدول!$AD16:$AK35,7,0),IF($I$3="الخميس",VLOOKUP($I$3,الجدول!$AL16:$AS35,7,0))))))</f>
        <v>0</v>
      </c>
      <c r="M14" s="77">
        <f>IF($I$3="الاحد",VLOOKUP($I$3,الجدول!$F16:$M35,8,0),IF($I$3="الاثنين",VLOOKUP($I$3,الجدول!$N16:$U35,8,0),IF($I$3="الثلاثاء",VLOOKUP($I$3,الجدول!$V16:$AC35,8,0),IF($I$3="الاربعاء",VLOOKUP($I$3,الجدول!$AD16:$AK35,8,0),IF($I$3="الخميس",VLOOKUP($I$3,الجدول!$AL16:$AS35,8,0))))))</f>
        <v>0</v>
      </c>
    </row>
    <row r="15" spans="5:18" ht="30" customHeight="1" thickBot="1">
      <c r="E15" s="64" t="s">
        <v>51</v>
      </c>
      <c r="F15" s="9" t="s">
        <v>14</v>
      </c>
      <c r="G15" s="77" t="str">
        <f>IF($I$3="الاحد",VLOOKUP($I$3,الجدول!$F17:$M36,2,0),IF($I$3="الاثنين",VLOOKUP($I$3,الجدول!$N17:$U36,2,0),IF($I$3="الثلاثاء",VLOOKUP($I$3,الجدول!$V17:$AC36,2,0),IF($I$3="الاربعاء",VLOOKUP($I$3,الجدول!$AD17:$AK36,2,0),IF($I$3="الخميس",VLOOKUP($I$3,الجدول!$AL17:$AS36,2,0))))))</f>
        <v>3ب</v>
      </c>
      <c r="H15" s="78" t="str">
        <f>IF($I$3="الاحد",VLOOKUP($I$3,الجدول!$F17:$M36,3,0),IF($I$3="الاثنين",VLOOKUP($I$3,الجدول!$N17:$U36,3,0),IF($I$3="الثلاثاء",VLOOKUP($I$3,الجدول!$V17:$AC36,3,0),IF($I$3="الاربعاء",VLOOKUP($I$3,الجدول!$AD17:$AK36,3,0),IF($I$3="الخميس",VLOOKUP($I$3,الجدول!$AL17:$AS36,3,0))))))</f>
        <v>1ج</v>
      </c>
      <c r="I15" s="77" t="str">
        <f>IF($I$3="الاحد",VLOOKUP($I$3,الجدول!$F17:$M36,4,0),IF($I$3="الاثنين",VLOOKUP($I$3,الجدول!$N17:$U36,4,0),IF($I$3="الثلاثاء",VLOOKUP($I$3,الجدول!$V17:$AC36,4,0),IF($I$3="الاربعاء",VLOOKUP($I$3,الجدول!$AD17:$AK36,4,0),IF($I$3="الخميس",VLOOKUP($I$3,الجدول!$AL17:$AS36,4,0))))))</f>
        <v>3أ</v>
      </c>
      <c r="J15" s="78">
        <f>IF($I$3="الاحد",VLOOKUP($I$3,الجدول!$F17:$M36,5,0),IF($I$3="الاثنين",VLOOKUP($I$3,الجدول!$N17:$U36,5,0),IF($I$3="الثلاثاء",VLOOKUP($I$3,الجدول!$V17:$AC36,5,0),IF($I$3="الاربعاء",VLOOKUP($I$3,الجدول!$AD17:$AK36,5,0),IF($I$3="الخميس",VLOOKUP($I$3,الجدول!$AL17:$AS36,5,0))))))</f>
        <v>0</v>
      </c>
      <c r="K15" s="77">
        <f>IF($I$3="الاحد",VLOOKUP($I$3,الجدول!$F17:$M36,6,0),IF($I$3="الاثنين",VLOOKUP($I$3,الجدول!$N17:$U36,6,0),IF($I$3="الثلاثاء",VLOOKUP($I$3,الجدول!$V17:$AC36,6,0),IF($I$3="الاربعاء",VLOOKUP($I$3,الجدول!$AD17:$AK36,6,0),IF($I$3="الخميس",VLOOKUP($I$3,الجدول!$AL17:$AS36,6,0))))))</f>
        <v>0</v>
      </c>
      <c r="L15" s="78">
        <f>IF($I$3="الاحد",VLOOKUP($I$3,الجدول!$F17:$M36,7,0),IF($I$3="الاثنين",VLOOKUP($I$3,الجدول!$N17:$U36,7,0),IF($I$3="الثلاثاء",VLOOKUP($I$3,الجدول!$V17:$AC36,7,0),IF($I$3="الاربعاء",VLOOKUP($I$3,الجدول!$AD17:$AK36,7,0),IF($I$3="الخميس",VLOOKUP($I$3,الجدول!$AL17:$AS36,7,0))))))</f>
        <v>0</v>
      </c>
      <c r="M15" s="77">
        <f>IF($I$3="الاحد",VLOOKUP($I$3,الجدول!$F17:$M36,8,0),IF($I$3="الاثنين",VLOOKUP($I$3,الجدول!$N17:$U36,8,0),IF($I$3="الثلاثاء",VLOOKUP($I$3,الجدول!$V17:$AC36,8,0),IF($I$3="الاربعاء",VLOOKUP($I$3,الجدول!$AD17:$AK36,8,0),IF($I$3="الخميس",VLOOKUP($I$3,الجدول!$AL17:$AS36,8,0))))))</f>
        <v>0</v>
      </c>
    </row>
    <row r="16" spans="5:18" ht="30" customHeight="1" thickBot="1">
      <c r="E16" s="64" t="s">
        <v>52</v>
      </c>
      <c r="F16" s="9" t="s">
        <v>14</v>
      </c>
      <c r="G16" s="77" t="str">
        <f>IF($I$3="الاحد",VLOOKUP($I$3,الجدول!$F18:$M37,2,0),IF($I$3="الاثنين",VLOOKUP($I$3,الجدول!$N18:$U37,2,0),IF($I$3="الثلاثاء",VLOOKUP($I$3,الجدول!$V18:$AC37,2,0),IF($I$3="الاربعاء",VLOOKUP($I$3,الجدول!$AD18:$AK37,2,0),IF($I$3="الخميس",VLOOKUP($I$3,الجدول!$AL18:$AS37,2,0))))))</f>
        <v>1أ</v>
      </c>
      <c r="H16" s="78" t="str">
        <f>IF($I$3="الاحد",VLOOKUP($I$3,الجدول!$F18:$M37,3,0),IF($I$3="الاثنين",VLOOKUP($I$3,الجدول!$N18:$U37,3,0),IF($I$3="الثلاثاء",VLOOKUP($I$3,الجدول!$V18:$AC37,3,0),IF($I$3="الاربعاء",VLOOKUP($I$3,الجدول!$AD18:$AK37,3,0),IF($I$3="الخميس",VLOOKUP($I$3,الجدول!$AL18:$AS37,3,0))))))</f>
        <v>1ب</v>
      </c>
      <c r="I16" s="77" t="str">
        <f>IF($I$3="الاحد",VLOOKUP($I$3,الجدول!$F18:$M37,4,0),IF($I$3="الاثنين",VLOOKUP($I$3,الجدول!$N18:$U37,4,0),IF($I$3="الثلاثاء",VLOOKUP($I$3,الجدول!$V18:$AC37,4,0),IF($I$3="الاربعاء",VLOOKUP($I$3,الجدول!$AD18:$AK37,4,0),IF($I$3="الخميس",VLOOKUP($I$3,الجدول!$AL18:$AS37,4,0))))))</f>
        <v>2ع</v>
      </c>
      <c r="J16" s="78">
        <f>IF($I$3="الاحد",VLOOKUP($I$3,الجدول!$F18:$M37,5,0),IF($I$3="الاثنين",VLOOKUP($I$3,الجدول!$N18:$U37,5,0),IF($I$3="الثلاثاء",VLOOKUP($I$3,الجدول!$V18:$AC37,5,0),IF($I$3="الاربعاء",VLOOKUP($I$3,الجدول!$AD18:$AK37,5,0),IF($I$3="الخميس",VLOOKUP($I$3,الجدول!$AL18:$AS37,5,0))))))</f>
        <v>0</v>
      </c>
      <c r="K16" s="77">
        <f>IF($I$3="الاحد",VLOOKUP($I$3,الجدول!$F18:$M37,6,0),IF($I$3="الاثنين",VLOOKUP($I$3,الجدول!$N18:$U37,6,0),IF($I$3="الثلاثاء",VLOOKUP($I$3,الجدول!$V18:$AC37,6,0),IF($I$3="الاربعاء",VLOOKUP($I$3,الجدول!$AD18:$AK37,6,0),IF($I$3="الخميس",VLOOKUP($I$3,الجدول!$AL18:$AS37,6,0))))))</f>
        <v>0</v>
      </c>
      <c r="L16" s="78">
        <f>IF($I$3="الاحد",VLOOKUP($I$3,الجدول!$F18:$M37,7,0),IF($I$3="الاثنين",VLOOKUP($I$3,الجدول!$N18:$U37,7,0),IF($I$3="الثلاثاء",VLOOKUP($I$3,الجدول!$V18:$AC37,7,0),IF($I$3="الاربعاء",VLOOKUP($I$3,الجدول!$AD18:$AK37,7,0),IF($I$3="الخميس",VLOOKUP($I$3,الجدول!$AL18:$AS37,7,0))))))</f>
        <v>0</v>
      </c>
      <c r="M16" s="77">
        <f>IF($I$3="الاحد",VLOOKUP($I$3,الجدول!$F18:$M37,8,0),IF($I$3="الاثنين",VLOOKUP($I$3,الجدول!$N18:$U37,8,0),IF($I$3="الثلاثاء",VLOOKUP($I$3,الجدول!$V18:$AC37,8,0),IF($I$3="الاربعاء",VLOOKUP($I$3,الجدول!$AD18:$AK37,8,0),IF($I$3="الخميس",VLOOKUP($I$3,الجدول!$AL18:$AS37,8,0))))))</f>
        <v>0</v>
      </c>
    </row>
    <row r="17" spans="5:13" ht="30" customHeight="1" thickBot="1">
      <c r="E17" s="64" t="s">
        <v>53</v>
      </c>
      <c r="F17" s="9" t="s">
        <v>15</v>
      </c>
      <c r="G17" s="77" t="str">
        <f>IF($I$3="الاحد",VLOOKUP($I$3,الجدول!$F19:$M38,2,0),IF($I$3="الاثنين",VLOOKUP($I$3,الجدول!$N19:$U38,2,0),IF($I$3="الثلاثاء",VLOOKUP($I$3,الجدول!$V19:$AC38,2,0),IF($I$3="الاربعاء",VLOOKUP($I$3,الجدول!$AD19:$AK38,2,0),IF($I$3="الخميس",VLOOKUP($I$3,الجدول!$AL19:$AS38,2,0))))))</f>
        <v>2ع</v>
      </c>
      <c r="H17" s="78" t="str">
        <f>IF($I$3="الاحد",VLOOKUP($I$3,الجدول!$F19:$M38,3,0),IF($I$3="الاثنين",VLOOKUP($I$3,الجدول!$N19:$U38,3,0),IF($I$3="الثلاثاء",VLOOKUP($I$3,الجدول!$V19:$AC38,3,0),IF($I$3="الاربعاء",VLOOKUP($I$3,الجدول!$AD19:$AK38,3,0),IF($I$3="الخميس",VLOOKUP($I$3,الجدول!$AL19:$AS38,3,0))))))</f>
        <v>3أ</v>
      </c>
      <c r="I17" s="77" t="str">
        <f>IF($I$3="الاحد",VLOOKUP($I$3,الجدول!$F19:$M38,4,0),IF($I$3="الاثنين",VLOOKUP($I$3,الجدول!$N19:$U38,4,0),IF($I$3="الثلاثاء",VLOOKUP($I$3,الجدول!$V19:$AC38,4,0),IF($I$3="الاربعاء",VLOOKUP($I$3,الجدول!$AD19:$AK38,4,0),IF($I$3="الخميس",VLOOKUP($I$3,الجدول!$AL19:$AS38,4,0))))))</f>
        <v>3ب</v>
      </c>
      <c r="J17" s="78">
        <f>IF($I$3="الاحد",VLOOKUP($I$3,الجدول!$F19:$M38,5,0),IF($I$3="الاثنين",VLOOKUP($I$3,الجدول!$N19:$U38,5,0),IF($I$3="الثلاثاء",VLOOKUP($I$3,الجدول!$V19:$AC38,5,0),IF($I$3="الاربعاء",VLOOKUP($I$3,الجدول!$AD19:$AK38,5,0),IF($I$3="الخميس",VLOOKUP($I$3,الجدول!$AL19:$AS38,5,0))))))</f>
        <v>0</v>
      </c>
      <c r="K17" s="77">
        <f>IF($I$3="الاحد",VLOOKUP($I$3,الجدول!$F19:$M38,6,0),IF($I$3="الاثنين",VLOOKUP($I$3,الجدول!$N19:$U38,6,0),IF($I$3="الثلاثاء",VLOOKUP($I$3,الجدول!$V19:$AC38,6,0),IF($I$3="الاربعاء",VLOOKUP($I$3,الجدول!$AD19:$AK38,6,0),IF($I$3="الخميس",VLOOKUP($I$3,الجدول!$AL19:$AS38,6,0))))))</f>
        <v>0</v>
      </c>
      <c r="L17" s="78">
        <f>IF($I$3="الاحد",VLOOKUP($I$3,الجدول!$F19:$M38,7,0),IF($I$3="الاثنين",VLOOKUP($I$3,الجدول!$N19:$U38,7,0),IF($I$3="الثلاثاء",VLOOKUP($I$3,الجدول!$V19:$AC38,7,0),IF($I$3="الاربعاء",VLOOKUP($I$3,الجدول!$AD19:$AK38,7,0),IF($I$3="الخميس",VLOOKUP($I$3,الجدول!$AL19:$AS38,7,0))))))</f>
        <v>0</v>
      </c>
      <c r="M17" s="77">
        <f>IF($I$3="الاحد",VLOOKUP($I$3,الجدول!$F19:$M38,8,0),IF($I$3="الاثنين",VLOOKUP($I$3,الجدول!$N19:$U38,8,0),IF($I$3="الثلاثاء",VLOOKUP($I$3,الجدول!$V19:$AC38,8,0),IF($I$3="الاربعاء",VLOOKUP($I$3,الجدول!$AD19:$AK38,8,0),IF($I$3="الخميس",VLOOKUP($I$3,الجدول!$AL19:$AS38,8,0))))))</f>
        <v>0</v>
      </c>
    </row>
    <row r="18" spans="5:13" ht="30" customHeight="1" thickBot="1">
      <c r="E18" s="64" t="s">
        <v>54</v>
      </c>
      <c r="F18" s="9" t="s">
        <v>15</v>
      </c>
      <c r="G18" s="77" t="str">
        <f>IF($I$3="الاحد",VLOOKUP($I$3,الجدول!$F20:$M39,2,0),IF($I$3="الاثنين",VLOOKUP($I$3,الجدول!$N20:$U39,2,0),IF($I$3="الثلاثاء",VLOOKUP($I$3,الجدول!$V20:$AC39,2,0),IF($I$3="الاربعاء",VLOOKUP($I$3,الجدول!$AD20:$AK39,2,0),IF($I$3="الخميس",VLOOKUP($I$3,الجدول!$AL20:$AS39,2,0))))))</f>
        <v>1ج</v>
      </c>
      <c r="H18" s="78" t="str">
        <f>IF($I$3="الاحد",VLOOKUP($I$3,الجدول!$F20:$M39,3,0),IF($I$3="الاثنين",VLOOKUP($I$3,الجدول!$N20:$U39,3,0),IF($I$3="الثلاثاء",VLOOKUP($I$3,الجدول!$V20:$AC39,3,0),IF($I$3="الاربعاء",VLOOKUP($I$3,الجدول!$AD20:$AK39,3,0),IF($I$3="الخميس",VLOOKUP($I$3,الجدول!$AL20:$AS39,3,0))))))</f>
        <v>1أ</v>
      </c>
      <c r="I18" s="77" t="str">
        <f>IF($I$3="الاحد",VLOOKUP($I$3,الجدول!$F20:$M39,4,0),IF($I$3="الاثنين",VLOOKUP($I$3,الجدول!$N20:$U39,4,0),IF($I$3="الثلاثاء",VLOOKUP($I$3,الجدول!$V20:$AC39,4,0),IF($I$3="الاربعاء",VLOOKUP($I$3,الجدول!$AD20:$AK39,4,0),IF($I$3="الخميس",VLOOKUP($I$3,الجدول!$AL20:$AS39,4,0))))))</f>
        <v>1ب</v>
      </c>
      <c r="J18" s="78">
        <f>IF($I$3="الاحد",VLOOKUP($I$3,الجدول!$F20:$M39,5,0),IF($I$3="الاثنين",VLOOKUP($I$3,الجدول!$N20:$U39,5,0),IF($I$3="الثلاثاء",VLOOKUP($I$3,الجدول!$V20:$AC39,5,0),IF($I$3="الاربعاء",VLOOKUP($I$3,الجدول!$AD20:$AK39,5,0),IF($I$3="الخميس",VLOOKUP($I$3,الجدول!$AL20:$AS39,5,0))))))</f>
        <v>0</v>
      </c>
      <c r="K18" s="77">
        <f>IF($I$3="الاحد",VLOOKUP($I$3,الجدول!$F20:$M39,6,0),IF($I$3="الاثنين",VLOOKUP($I$3,الجدول!$N20:$U39,6,0),IF($I$3="الثلاثاء",VLOOKUP($I$3,الجدول!$V20:$AC39,6,0),IF($I$3="الاربعاء",VLOOKUP($I$3,الجدول!$AD20:$AK39,6,0),IF($I$3="الخميس",VLOOKUP($I$3,الجدول!$AL20:$AS39,6,0))))))</f>
        <v>0</v>
      </c>
      <c r="L18" s="78">
        <f>IF($I$3="الاحد",VLOOKUP($I$3,الجدول!$F20:$M39,7,0),IF($I$3="الاثنين",VLOOKUP($I$3,الجدول!$N20:$U39,7,0),IF($I$3="الثلاثاء",VLOOKUP($I$3,الجدول!$V20:$AC39,7,0),IF($I$3="الاربعاء",VLOOKUP($I$3,الجدول!$AD20:$AK39,7,0),IF($I$3="الخميس",VLOOKUP($I$3,الجدول!$AL20:$AS39,7,0))))))</f>
        <v>0</v>
      </c>
      <c r="M18" s="77">
        <f>IF($I$3="الاحد",VLOOKUP($I$3,الجدول!$F20:$M39,8,0),IF($I$3="الاثنين",VLOOKUP($I$3,الجدول!$N20:$U39,8,0),IF($I$3="الثلاثاء",VLOOKUP($I$3,الجدول!$V20:$AC39,8,0),IF($I$3="الاربعاء",VLOOKUP($I$3,الجدول!$AD20:$AK39,8,0),IF($I$3="الخميس",VLOOKUP($I$3,الجدول!$AL20:$AS39,8,0))))))</f>
        <v>0</v>
      </c>
    </row>
    <row r="19" spans="5:13" ht="30" customHeight="1" thickBot="1">
      <c r="E19" s="64" t="s">
        <v>55</v>
      </c>
      <c r="F19" s="9" t="s">
        <v>16</v>
      </c>
      <c r="G19" s="77">
        <f>IF($I$3="الاحد",VLOOKUP($I$3,الجدول!$F21:$M40,2,0),IF($I$3="الاثنين",VLOOKUP($I$3,الجدول!$N21:$U40,2,0),IF($I$3="الثلاثاء",VLOOKUP($I$3,الجدول!$V21:$AC40,2,0),IF($I$3="الاربعاء",VLOOKUP($I$3,الجدول!$AD21:$AK40,2,0),IF($I$3="الخميس",VLOOKUP($I$3,الجدول!$AL21:$AS40,2,0))))))</f>
        <v>0</v>
      </c>
      <c r="H19" s="78">
        <f>IF($I$3="الاحد",VLOOKUP($I$3,الجدول!$F21:$M40,3,0),IF($I$3="الاثنين",VLOOKUP($I$3,الجدول!$N21:$U40,3,0),IF($I$3="الثلاثاء",VLOOKUP($I$3,الجدول!$V21:$AC40,3,0),IF($I$3="الاربعاء",VLOOKUP($I$3,الجدول!$AD21:$AK40,3,0),IF($I$3="الخميس",VLOOKUP($I$3,الجدول!$AL21:$AS40,3,0))))))</f>
        <v>0</v>
      </c>
      <c r="I19" s="77">
        <f>IF($I$3="الاحد",VLOOKUP($I$3,الجدول!$F21:$M40,4,0),IF($I$3="الاثنين",VLOOKUP($I$3,الجدول!$N21:$U40,4,0),IF($I$3="الثلاثاء",VLOOKUP($I$3,الجدول!$V21:$AC40,4,0),IF($I$3="الاربعاء",VLOOKUP($I$3,الجدول!$AD21:$AK40,4,0),IF($I$3="الخميس",VLOOKUP($I$3,الجدول!$AL21:$AS40,4,0))))))</f>
        <v>0</v>
      </c>
      <c r="J19" s="78">
        <f>IF($I$3="الاحد",VLOOKUP($I$3,الجدول!$F21:$M40,5,0),IF($I$3="الاثنين",VLOOKUP($I$3,الجدول!$N21:$U40,5,0),IF($I$3="الثلاثاء",VLOOKUP($I$3,الجدول!$V21:$AC40,5,0),IF($I$3="الاربعاء",VLOOKUP($I$3,الجدول!$AD21:$AK40,5,0),IF($I$3="الخميس",VLOOKUP($I$3,الجدول!$AL21:$AS40,5,0))))))</f>
        <v>0</v>
      </c>
      <c r="K19" s="77" t="str">
        <f>IF($I$3="الاحد",VLOOKUP($I$3,الجدول!$F21:$M40,6,0),IF($I$3="الاثنين",VLOOKUP($I$3,الجدول!$N21:$U40,6,0),IF($I$3="الثلاثاء",VLOOKUP($I$3,الجدول!$V21:$AC40,6,0),IF($I$3="الاربعاء",VLOOKUP($I$3,الجدول!$AD21:$AK40,6,0),IF($I$3="الخميس",VLOOKUP($I$3,الجدول!$AL21:$AS40,6,0))))))</f>
        <v>3ب</v>
      </c>
      <c r="L19" s="78" t="str">
        <f>IF($I$3="الاحد",VLOOKUP($I$3,الجدول!$F21:$M40,7,0),IF($I$3="الاثنين",VLOOKUP($I$3,الجدول!$N21:$U40,7,0),IF($I$3="الثلاثاء",VLOOKUP($I$3,الجدول!$V21:$AC40,7,0),IF($I$3="الاربعاء",VLOOKUP($I$3,الجدول!$AD21:$AK40,7,0),IF($I$3="الخميس",VLOOKUP($I$3,الجدول!$AL21:$AS40,7,0))))))</f>
        <v>3أ</v>
      </c>
      <c r="M19" s="77">
        <f>IF($I$3="الاحد",VLOOKUP($I$3,الجدول!$F21:$M40,8,0),IF($I$3="الاثنين",VLOOKUP($I$3,الجدول!$N21:$U40,8,0),IF($I$3="الثلاثاء",VLOOKUP($I$3,الجدول!$V21:$AC40,8,0),IF($I$3="الاربعاء",VLOOKUP($I$3,الجدول!$AD21:$AK40,8,0),IF($I$3="الخميس",VLOOKUP($I$3,الجدول!$AL21:$AS40,8,0))))))</f>
        <v>0</v>
      </c>
    </row>
    <row r="20" spans="5:13" ht="30" customHeight="1" thickBot="1">
      <c r="E20" s="64" t="s">
        <v>56</v>
      </c>
      <c r="F20" s="9" t="s">
        <v>16</v>
      </c>
      <c r="G20" s="77">
        <f>IF($I$3="الاحد",VLOOKUP($I$3,الجدول!$F22:$M41,2,0),IF($I$3="الاثنين",VLOOKUP($I$3,الجدول!$N22:$U41,2,0),IF($I$3="الثلاثاء",VLOOKUP($I$3,الجدول!$V22:$AC41,2,0),IF($I$3="الاربعاء",VLOOKUP($I$3,الجدول!$AD22:$AK41,2,0),IF($I$3="الخميس",VLOOKUP($I$3,الجدول!$AL22:$AS41,2,0))))))</f>
        <v>0</v>
      </c>
      <c r="H20" s="78">
        <f>IF($I$3="الاحد",VLOOKUP($I$3,الجدول!$F22:$M41,3,0),IF($I$3="الاثنين",VLOOKUP($I$3,الجدول!$N22:$U41,3,0),IF($I$3="الثلاثاء",VLOOKUP($I$3,الجدول!$V22:$AC41,3,0),IF($I$3="الاربعاء",VLOOKUP($I$3,الجدول!$AD22:$AK41,3,0),IF($I$3="الخميس",VLOOKUP($I$3,الجدول!$AL22:$AS41,3,0))))))</f>
        <v>0</v>
      </c>
      <c r="I20" s="77">
        <f>IF($I$3="الاحد",VLOOKUP($I$3,الجدول!$F22:$M41,4,0),IF($I$3="الاثنين",VLOOKUP($I$3,الجدول!$N22:$U41,4,0),IF($I$3="الثلاثاء",VLOOKUP($I$3,الجدول!$V22:$AC41,4,0),IF($I$3="الاربعاء",VLOOKUP($I$3,الجدول!$AD22:$AK41,4,0),IF($I$3="الخميس",VLOOKUP($I$3,الجدول!$AL22:$AS41,4,0))))))</f>
        <v>0</v>
      </c>
      <c r="J20" s="78">
        <f>IF($I$3="الاحد",VLOOKUP($I$3,الجدول!$F22:$M41,5,0),IF($I$3="الاثنين",VLOOKUP($I$3,الجدول!$N22:$U41,5,0),IF($I$3="الثلاثاء",VLOOKUP($I$3,الجدول!$V22:$AC41,5,0),IF($I$3="الاربعاء",VLOOKUP($I$3,الجدول!$AD22:$AK41,5,0),IF($I$3="الخميس",VLOOKUP($I$3,الجدول!$AL22:$AS41,5,0))))))</f>
        <v>0</v>
      </c>
      <c r="K20" s="77">
        <f>IF($I$3="الاحد",VLOOKUP($I$3,الجدول!$F22:$M41,6,0),IF($I$3="الاثنين",VLOOKUP($I$3,الجدول!$N22:$U41,6,0),IF($I$3="الثلاثاء",VLOOKUP($I$3,الجدول!$V22:$AC41,6,0),IF($I$3="الاربعاء",VLOOKUP($I$3,الجدول!$AD22:$AK41,6,0),IF($I$3="الخميس",VLOOKUP($I$3,الجدول!$AL22:$AS41,6,0))))))</f>
        <v>0</v>
      </c>
      <c r="L20" s="78">
        <f>IF($I$3="الاحد",VLOOKUP($I$3,الجدول!$F22:$M41,7,0),IF($I$3="الاثنين",VLOOKUP($I$3,الجدول!$N22:$U41,7,0),IF($I$3="الثلاثاء",VLOOKUP($I$3,الجدول!$V22:$AC41,7,0),IF($I$3="الاربعاء",VLOOKUP($I$3,الجدول!$AD22:$AK41,7,0),IF($I$3="الخميس",VLOOKUP($I$3,الجدول!$AL22:$AS41,7,0))))))</f>
        <v>0</v>
      </c>
      <c r="M20" s="77">
        <f>IF($I$3="الاحد",VLOOKUP($I$3,الجدول!$F22:$M41,8,0),IF($I$3="الاثنين",VLOOKUP($I$3,الجدول!$N22:$U41,8,0),IF($I$3="الثلاثاء",VLOOKUP($I$3,الجدول!$V22:$AC41,8,0),IF($I$3="الاربعاء",VLOOKUP($I$3,الجدول!$AD22:$AK41,8,0),IF($I$3="الخميس",VLOOKUP($I$3,الجدول!$AL22:$AS41,8,0))))))</f>
        <v>0</v>
      </c>
    </row>
    <row r="21" spans="5:13" ht="30" customHeight="1" thickBot="1">
      <c r="E21" s="64" t="s">
        <v>57</v>
      </c>
      <c r="F21" s="9" t="s">
        <v>17</v>
      </c>
      <c r="G21" s="77">
        <f>IF($I$3="الاحد",VLOOKUP($I$3,الجدول!$F23:$M42,2,0),IF($I$3="الاثنين",VLOOKUP($I$3,الجدول!$N23:$U42,2,0),IF($I$3="الثلاثاء",VLOOKUP($I$3,الجدول!$V23:$AC42,2,0),IF($I$3="الاربعاء",VLOOKUP($I$3,الجدول!$AD23:$AK42,2,0),IF($I$3="الخميس",VLOOKUP($I$3,الجدول!$AL23:$AS42,2,0))))))</f>
        <v>0</v>
      </c>
      <c r="H21" s="78" t="str">
        <f>IF($I$3="الاحد",VLOOKUP($I$3,الجدول!$F23:$M42,3,0),IF($I$3="الاثنين",VLOOKUP($I$3,الجدول!$N23:$U42,3,0),IF($I$3="الثلاثاء",VLOOKUP($I$3,الجدول!$V23:$AC42,3,0),IF($I$3="الاربعاء",VLOOKUP($I$3,الجدول!$AD23:$AK42,3,0),IF($I$3="الخميس",VLOOKUP($I$3,الجدول!$AL23:$AS42,3,0))))))</f>
        <v>2أ</v>
      </c>
      <c r="I21" s="77" t="str">
        <f>IF($I$3="الاحد",VLOOKUP($I$3,الجدول!$F23:$M42,4,0),IF($I$3="الاثنين",VLOOKUP($I$3,الجدول!$N23:$U42,4,0),IF($I$3="الثلاثاء",VLOOKUP($I$3,الجدول!$V23:$AC42,4,0),IF($I$3="الاربعاء",VLOOKUP($I$3,الجدول!$AD23:$AK42,4,0),IF($I$3="الخميس",VLOOKUP($I$3,الجدول!$AL23:$AS42,4,0))))))</f>
        <v>1ج</v>
      </c>
      <c r="J21" s="78" t="str">
        <f>IF($I$3="الاحد",VLOOKUP($I$3,الجدول!$F23:$M42,5,0),IF($I$3="الاثنين",VLOOKUP($I$3,الجدول!$N23:$U42,5,0),IF($I$3="الثلاثاء",VLOOKUP($I$3,الجدول!$V23:$AC42,5,0),IF($I$3="الاربعاء",VLOOKUP($I$3,الجدول!$AD23:$AK42,5,0),IF($I$3="الخميس",VLOOKUP($I$3,الجدول!$AL23:$AS42,5,0))))))</f>
        <v>1ب</v>
      </c>
      <c r="K21" s="77" t="str">
        <f>IF($I$3="الاحد",VLOOKUP($I$3,الجدول!$F23:$M42,6,0),IF($I$3="الاثنين",VLOOKUP($I$3,الجدول!$N23:$U42,6,0),IF($I$3="الثلاثاء",VLOOKUP($I$3,الجدول!$V23:$AC42,6,0),IF($I$3="الاربعاء",VLOOKUP($I$3,الجدول!$AD23:$AK42,6,0),IF($I$3="الخميس",VLOOKUP($I$3,الجدول!$AL23:$AS42,6,0))))))</f>
        <v>1أ</v>
      </c>
      <c r="L21" s="78">
        <f>IF($I$3="الاحد",VLOOKUP($I$3,الجدول!$F23:$M42,7,0),IF($I$3="الاثنين",VLOOKUP($I$3,الجدول!$N23:$U42,7,0),IF($I$3="الثلاثاء",VLOOKUP($I$3,الجدول!$V23:$AC42,7,0),IF($I$3="الاربعاء",VLOOKUP($I$3,الجدول!$AD23:$AK42,7,0),IF($I$3="الخميس",VLOOKUP($I$3,الجدول!$AL23:$AS42,7,0))))))</f>
        <v>0</v>
      </c>
      <c r="M21" s="77">
        <f>IF($I$3="الاحد",VLOOKUP($I$3,الجدول!$F23:$M42,8,0),IF($I$3="الاثنين",VLOOKUP($I$3,الجدول!$N23:$U42,8,0),IF($I$3="الثلاثاء",VLOOKUP($I$3,الجدول!$V23:$AC42,8,0),IF($I$3="الاربعاء",VLOOKUP($I$3,الجدول!$AD23:$AK42,8,0),IF($I$3="الخميس",VLOOKUP($I$3,الجدول!$AL23:$AS42,8,0))))))</f>
        <v>0</v>
      </c>
    </row>
    <row r="22" spans="5:13" ht="30" customHeight="1" thickBot="1">
      <c r="E22" s="64" t="s">
        <v>58</v>
      </c>
      <c r="F22" s="9" t="s">
        <v>18</v>
      </c>
      <c r="G22" s="77">
        <f>IF($I$3="الاحد",VLOOKUP($I$3,الجدول!$F24:$M43,2,0),IF($I$3="الاثنين",VLOOKUP($I$3,الجدول!$N24:$U43,2,0),IF($I$3="الثلاثاء",VLOOKUP($I$3,الجدول!$V24:$AC43,2,0),IF($I$3="الاربعاء",VLOOKUP($I$3,الجدول!$AD24:$AK43,2,0),IF($I$3="الخميس",VLOOKUP($I$3,الجدول!$AL24:$AS43,2,0))))))</f>
        <v>0</v>
      </c>
      <c r="H22" s="78">
        <f>IF($I$3="الاحد",VLOOKUP($I$3,الجدول!$F24:$M43,3,0),IF($I$3="الاثنين",VLOOKUP($I$3,الجدول!$N24:$U43,3,0),IF($I$3="الثلاثاء",VLOOKUP($I$3,الجدول!$V24:$AC43,3,0),IF($I$3="الاربعاء",VLOOKUP($I$3,الجدول!$AD24:$AK43,3,0),IF($I$3="الخميس",VLOOKUP($I$3,الجدول!$AL24:$AS43,3,0))))))</f>
        <v>0</v>
      </c>
      <c r="I22" s="77">
        <f>IF($I$3="الاحد",VLOOKUP($I$3,الجدول!$F24:$M43,4,0),IF($I$3="الاثنين",VLOOKUP($I$3,الجدول!$N24:$U43,4,0),IF($I$3="الثلاثاء",VLOOKUP($I$3,الجدول!$V24:$AC43,4,0),IF($I$3="الاربعاء",VLOOKUP($I$3,الجدول!$AD24:$AK43,4,0),IF($I$3="الخميس",VLOOKUP($I$3,الجدول!$AL24:$AS43,4,0))))))</f>
        <v>0</v>
      </c>
      <c r="J22" s="78">
        <f>IF($I$3="الاحد",VLOOKUP($I$3,الجدول!$F24:$M43,5,0),IF($I$3="الاثنين",VLOOKUP($I$3,الجدول!$N24:$U43,5,0),IF($I$3="الثلاثاء",VLOOKUP($I$3,الجدول!$V24:$AC43,5,0),IF($I$3="الاربعاء",VLOOKUP($I$3,الجدول!$AD24:$AK43,5,0),IF($I$3="الخميس",VLOOKUP($I$3,الجدول!$AL24:$AS43,5,0))))))</f>
        <v>0</v>
      </c>
      <c r="K22" s="77">
        <f>IF($I$3="الاحد",VLOOKUP($I$3,الجدول!$F24:$M43,6,0),IF($I$3="الاثنين",VLOOKUP($I$3,الجدول!$N24:$U43,6,0),IF($I$3="الثلاثاء",VLOOKUP($I$3,الجدول!$V24:$AC43,6,0),IF($I$3="الاربعاء",VLOOKUP($I$3,الجدول!$AD24:$AK43,6,0),IF($I$3="الخميس",VLOOKUP($I$3,الجدول!$AL24:$AS43,6,0))))))</f>
        <v>0</v>
      </c>
      <c r="L22" s="78">
        <f>IF($I$3="الاحد",VLOOKUP($I$3,الجدول!$F24:$M43,7,0),IF($I$3="الاثنين",VLOOKUP($I$3,الجدول!$N24:$U43,7,0),IF($I$3="الثلاثاء",VLOOKUP($I$3,الجدول!$V24:$AC43,7,0),IF($I$3="الاربعاء",VLOOKUP($I$3,الجدول!$AD24:$AK43,7,0),IF($I$3="الخميس",VLOOKUP($I$3,الجدول!$AL24:$AS43,7,0))))))</f>
        <v>0</v>
      </c>
      <c r="M22" s="77">
        <f>IF($I$3="الاحد",VLOOKUP($I$3,الجدول!$F24:$M43,8,0),IF($I$3="الاثنين",VLOOKUP($I$3,الجدول!$N24:$U43,8,0),IF($I$3="الثلاثاء",VLOOKUP($I$3,الجدول!$V24:$AC43,8,0),IF($I$3="الاربعاء",VLOOKUP($I$3,الجدول!$AD24:$AK43,8,0),IF($I$3="الخميس",VLOOKUP($I$3,الجدول!$AL24:$AS43,8,0))))))</f>
        <v>0</v>
      </c>
    </row>
    <row r="23" spans="5:13" ht="30" customHeight="1" thickBot="1">
      <c r="E23" s="64" t="s">
        <v>59</v>
      </c>
      <c r="F23" s="9" t="s">
        <v>19</v>
      </c>
      <c r="G23" s="77" t="str">
        <f>IF($I$3="الاحد",VLOOKUP($I$3,الجدول!$F25:$M44,2,0),IF($I$3="الاثنين",VLOOKUP($I$3,الجدول!$N25:$U44,2,0),IF($I$3="الثلاثاء",VLOOKUP($I$3,الجدول!$V25:$AC44,2,0),IF($I$3="الاربعاء",VLOOKUP($I$3,الجدول!$AD25:$AK44,2,0),IF($I$3="الخميس",VLOOKUP($I$3,الجدول!$AL25:$AS44,2,0))))))</f>
        <v>2أ</v>
      </c>
      <c r="H23" s="78" t="str">
        <f>IF($I$3="الاحد",VLOOKUP($I$3,الجدول!$F25:$M44,3,0),IF($I$3="الاثنين",VLOOKUP($I$3,الجدول!$N25:$U44,3,0),IF($I$3="الثلاثاء",VLOOKUP($I$3,الجدول!$V25:$AC44,3,0),IF($I$3="الاربعاء",VLOOKUP($I$3,الجدول!$AD25:$AK44,3,0),IF($I$3="الخميس",VLOOKUP($I$3,الجدول!$AL25:$AS44,3,0))))))</f>
        <v>3ب</v>
      </c>
      <c r="I23" s="77">
        <f>IF($I$3="الاحد",VLOOKUP($I$3,الجدول!$F25:$M44,4,0),IF($I$3="الاثنين",VLOOKUP($I$3,الجدول!$N25:$U44,4,0),IF($I$3="الثلاثاء",VLOOKUP($I$3,الجدول!$V25:$AC44,4,0),IF($I$3="الاربعاء",VLOOKUP($I$3,الجدول!$AD25:$AK44,4,0),IF($I$3="الخميس",VLOOKUP($I$3,الجدول!$AL25:$AS44,4,0))))))</f>
        <v>0</v>
      </c>
      <c r="J23" s="78" t="str">
        <f>IF($I$3="الاحد",VLOOKUP($I$3,الجدول!$F25:$M44,5,0),IF($I$3="الاثنين",VLOOKUP($I$3,الجدول!$N25:$U44,5,0),IF($I$3="الثلاثاء",VLOOKUP($I$3,الجدول!$V25:$AC44,5,0),IF($I$3="الاربعاء",VLOOKUP($I$3,الجدول!$AD25:$AK44,5,0),IF($I$3="الخميس",VLOOKUP($I$3,الجدول!$AL25:$AS44,5,0))))))</f>
        <v>3أ</v>
      </c>
      <c r="K23" s="77">
        <f>IF($I$3="الاحد",VLOOKUP($I$3,الجدول!$F25:$M44,6,0),IF($I$3="الاثنين",VLOOKUP($I$3,الجدول!$N25:$U44,6,0),IF($I$3="الثلاثاء",VLOOKUP($I$3,الجدول!$V25:$AC44,6,0),IF($I$3="الاربعاء",VLOOKUP($I$3,الجدول!$AD25:$AK44,6,0),IF($I$3="الخميس",VLOOKUP($I$3,الجدول!$AL25:$AS44,6,0))))))</f>
        <v>0</v>
      </c>
      <c r="L23" s="78">
        <f>IF($I$3="الاحد",VLOOKUP($I$3,الجدول!$F25:$M44,7,0),IF($I$3="الاثنين",VLOOKUP($I$3,الجدول!$N25:$U44,7,0),IF($I$3="الثلاثاء",VLOOKUP($I$3,الجدول!$V25:$AC44,7,0),IF($I$3="الاربعاء",VLOOKUP($I$3,الجدول!$AD25:$AK44,7,0),IF($I$3="الخميس",VLOOKUP($I$3,الجدول!$AL25:$AS44,7,0))))))</f>
        <v>0</v>
      </c>
      <c r="M23" s="77">
        <f>IF($I$3="الاحد",VLOOKUP($I$3,الجدول!$F25:$M44,8,0),IF($I$3="الاثنين",VLOOKUP($I$3,الجدول!$N25:$U44,8,0),IF($I$3="الثلاثاء",VLOOKUP($I$3,الجدول!$V25:$AC44,8,0),IF($I$3="الاربعاء",VLOOKUP($I$3,الجدول!$AD25:$AK44,8,0),IF($I$3="الخميس",VLOOKUP($I$3,الجدول!$AL25:$AS44,8,0))))))</f>
        <v>0</v>
      </c>
    </row>
    <row r="24" spans="5:13" ht="30" customHeight="1" thickBot="1">
      <c r="E24" s="64" t="s">
        <v>60</v>
      </c>
      <c r="F24" s="9" t="s">
        <v>20</v>
      </c>
      <c r="G24" s="77">
        <f>IF($I$3="الاحد",VLOOKUP($I$3,الجدول!$F26:$M45,2,0),IF($I$3="الاثنين",VLOOKUP($I$3,الجدول!$N26:$U45,2,0),IF($I$3="الثلاثاء",VLOOKUP($I$3,الجدول!$V26:$AC45,2,0),IF($I$3="الاربعاء",VLOOKUP($I$3,الجدول!$AD26:$AK45,2,0),IF($I$3="الخميس",VLOOKUP($I$3,الجدول!$AL26:$AS45,2,0))))))</f>
        <v>0</v>
      </c>
      <c r="H24" s="78">
        <f>IF($I$3="الاحد",VLOOKUP($I$3,الجدول!$F26:$M45,3,0),IF($I$3="الاثنين",VLOOKUP($I$3,الجدول!$N26:$U45,3,0),IF($I$3="الثلاثاء",VLOOKUP($I$3,الجدول!$V26:$AC45,3,0),IF($I$3="الاربعاء",VLOOKUP($I$3,الجدول!$AD26:$AK45,3,0),IF($I$3="الخميس",VLOOKUP($I$3,الجدول!$AL26:$AS45,3,0))))))</f>
        <v>0</v>
      </c>
      <c r="I24" s="77">
        <f>IF($I$3="الاحد",VLOOKUP($I$3,الجدول!$F26:$M45,4,0),IF($I$3="الاثنين",VLOOKUP($I$3,الجدول!$N26:$U45,4,0),IF($I$3="الثلاثاء",VLOOKUP($I$3,الجدول!$V26:$AC45,4,0),IF($I$3="الاربعاء",VLOOKUP($I$3,الجدول!$AD26:$AK45,4,0),IF($I$3="الخميس",VLOOKUP($I$3,الجدول!$AL26:$AS45,4,0))))))</f>
        <v>0</v>
      </c>
      <c r="J24" s="78">
        <f>IF($I$3="الاحد",VLOOKUP($I$3,الجدول!$F26:$M45,5,0),IF($I$3="الاثنين",VLOOKUP($I$3,الجدول!$N26:$U45,5,0),IF($I$3="الثلاثاء",VLOOKUP($I$3,الجدول!$V26:$AC45,5,0),IF($I$3="الاربعاء",VLOOKUP($I$3,الجدول!$AD26:$AK45,5,0),IF($I$3="الخميس",VLOOKUP($I$3,الجدول!$AL26:$AS45,5,0))))))</f>
        <v>0</v>
      </c>
      <c r="K24" s="77">
        <f>IF($I$3="الاحد",VLOOKUP($I$3,الجدول!$F26:$M45,6,0),IF($I$3="الاثنين",VLOOKUP($I$3,الجدول!$N26:$U45,6,0),IF($I$3="الثلاثاء",VLOOKUP($I$3,الجدول!$V26:$AC45,6,0),IF($I$3="الاربعاء",VLOOKUP($I$3,الجدول!$AD26:$AK45,6,0),IF($I$3="الخميس",VLOOKUP($I$3,الجدول!$AL26:$AS45,6,0))))))</f>
        <v>0</v>
      </c>
      <c r="L24" s="78">
        <f>IF($I$3="الاحد",VLOOKUP($I$3,الجدول!$F26:$M45,7,0),IF($I$3="الاثنين",VLOOKUP($I$3,الجدول!$N26:$U45,7,0),IF($I$3="الثلاثاء",VLOOKUP($I$3,الجدول!$V26:$AC45,7,0),IF($I$3="الاربعاء",VLOOKUP($I$3,الجدول!$AD26:$AK45,7,0),IF($I$3="الخميس",VLOOKUP($I$3,الجدول!$AL26:$AS45,7,0))))))</f>
        <v>0</v>
      </c>
      <c r="M24" s="77">
        <f>IF($I$3="الاحد",VLOOKUP($I$3,الجدول!$F26:$M45,8,0),IF($I$3="الاثنين",VLOOKUP($I$3,الجدول!$N26:$U45,8,0),IF($I$3="الثلاثاء",VLOOKUP($I$3,الجدول!$V26:$AC45,8,0),IF($I$3="الاربعاء",VLOOKUP($I$3,الجدول!$AD26:$AK45,8,0),IF($I$3="الخميس",VLOOKUP($I$3,الجدول!$AL26:$AS45,8,0))))))</f>
        <v>0</v>
      </c>
    </row>
    <row r="25" spans="5:13" ht="30" customHeight="1" thickBot="1">
      <c r="E25" s="64" t="s">
        <v>61</v>
      </c>
      <c r="F25" s="9" t="s">
        <v>19</v>
      </c>
      <c r="G25" s="77" t="str">
        <f>IF($I$3="الاحد",VLOOKUP($I$3,الجدول!$F27:$M46,2,0),IF($I$3="الاثنين",VLOOKUP($I$3,الجدول!$N27:$U46,2,0),IF($I$3="الثلاثاء",VLOOKUP($I$3,الجدول!$V27:$AC46,2,0),IF($I$3="الاربعاء",VLOOKUP($I$3,الجدول!$AD27:$AK46,2,0),IF($I$3="الخميس",VLOOKUP($I$3,الجدول!$AL27:$AS46,2,0))))))</f>
        <v>1ب</v>
      </c>
      <c r="H25" s="78">
        <f>IF($I$3="الاحد",VLOOKUP($I$3,الجدول!$F27:$M46,3,0),IF($I$3="الاثنين",VLOOKUP($I$3,الجدول!$N27:$U46,3,0),IF($I$3="الثلاثاء",VLOOKUP($I$3,الجدول!$V27:$AC46,3,0),IF($I$3="الاربعاء",VLOOKUP($I$3,الجدول!$AD27:$AK46,3,0),IF($I$3="الخميس",VLOOKUP($I$3,الجدول!$AL27:$AS46,3,0))))))</f>
        <v>0</v>
      </c>
      <c r="I25" s="77" t="str">
        <f>IF($I$3="الاحد",VLOOKUP($I$3,الجدول!$F27:$M46,4,0),IF($I$3="الاثنين",VLOOKUP($I$3,الجدول!$N27:$U46,4,0),IF($I$3="الثلاثاء",VLOOKUP($I$3,الجدول!$V27:$AC46,4,0),IF($I$3="الاربعاء",VLOOKUP($I$3,الجدول!$AD27:$AK46,4,0),IF($I$3="الخميس",VLOOKUP($I$3,الجدول!$AL27:$AS46,4,0))))))</f>
        <v>1أ</v>
      </c>
      <c r="J25" s="78" t="str">
        <f>IF($I$3="الاحد",VLOOKUP($I$3,الجدول!$F27:$M46,5,0),IF($I$3="الاثنين",VLOOKUP($I$3,الجدول!$N27:$U46,5,0),IF($I$3="الثلاثاء",VLOOKUP($I$3,الجدول!$V27:$AC46,5,0),IF($I$3="الاربعاء",VLOOKUP($I$3,الجدول!$AD27:$AK46,5,0),IF($I$3="الخميس",VLOOKUP($I$3,الجدول!$AL27:$AS46,5,0))))))</f>
        <v>2ع</v>
      </c>
      <c r="K25" s="77">
        <f>IF($I$3="الاحد",VLOOKUP($I$3,الجدول!$F27:$M46,6,0),IF($I$3="الاثنين",VLOOKUP($I$3,الجدول!$N27:$U46,6,0),IF($I$3="الثلاثاء",VLOOKUP($I$3,الجدول!$V27:$AC46,6,0),IF($I$3="الاربعاء",VLOOKUP($I$3,الجدول!$AD27:$AK46,6,0),IF($I$3="الخميس",VLOOKUP($I$3,الجدول!$AL27:$AS46,6,0))))))</f>
        <v>0</v>
      </c>
      <c r="L25" s="78">
        <f>IF($I$3="الاحد",VLOOKUP($I$3,الجدول!$F27:$M46,7,0),IF($I$3="الاثنين",VLOOKUP($I$3,الجدول!$N27:$U46,7,0),IF($I$3="الثلاثاء",VLOOKUP($I$3,الجدول!$V27:$AC46,7,0),IF($I$3="الاربعاء",VLOOKUP($I$3,الجدول!$AD27:$AK46,7,0),IF($I$3="الخميس",VLOOKUP($I$3,الجدول!$AL27:$AS46,7,0))))))</f>
        <v>0</v>
      </c>
      <c r="M25" s="77">
        <f>IF($I$3="الاحد",VLOOKUP($I$3,الجدول!$F27:$M46,8,0),IF($I$3="الاثنين",VLOOKUP($I$3,الجدول!$N27:$U46,8,0),IF($I$3="الثلاثاء",VLOOKUP($I$3,الجدول!$V27:$AC46,8,0),IF($I$3="الاربعاء",VLOOKUP($I$3,الجدول!$AD27:$AK46,8,0),IF($I$3="الخميس",VLOOKUP($I$3,الجدول!$AL27:$AS46,8,0))))))</f>
        <v>0</v>
      </c>
    </row>
    <row r="26" spans="5:13" ht="30" customHeight="1" thickBot="1">
      <c r="E26" s="64"/>
      <c r="F26" s="10"/>
      <c r="G26" s="77">
        <f>IF($I$3="الاحد",VLOOKUP($I$3,الجدول!$F28:$M47,2,0),IF($I$3="الاثنين",VLOOKUP($I$3,الجدول!$N28:$U47,2,0),IF($I$3="الثلاثاء",VLOOKUP($I$3,الجدول!$V28:$AC47,2,0),IF($I$3="الاربعاء",VLOOKUP($I$3,الجدول!$AD28:$AK47,2,0),IF($I$3="الخميس",VLOOKUP($I$3,الجدول!$AL28:$AS47,2,0))))))</f>
        <v>0</v>
      </c>
      <c r="H26" s="78">
        <f>IF($I$3="الاحد",VLOOKUP($I$3,الجدول!$F28:$M47,3,0),IF($I$3="الاثنين",VLOOKUP($I$3,الجدول!$N28:$U47,3,0),IF($I$3="الثلاثاء",VLOOKUP($I$3,الجدول!$V28:$AC47,3,0),IF($I$3="الاربعاء",VLOOKUP($I$3,الجدول!$AD28:$AK47,3,0),IF($I$3="الخميس",VLOOKUP($I$3,الجدول!$AL28:$AS47,3,0))))))</f>
        <v>0</v>
      </c>
      <c r="I26" s="77">
        <f>IF($I$3="الاحد",VLOOKUP($I$3,الجدول!$F28:$M47,4,0),IF($I$3="الاثنين",VLOOKUP($I$3,الجدول!$N28:$U47,4,0),IF($I$3="الثلاثاء",VLOOKUP($I$3,الجدول!$V28:$AC47,4,0),IF($I$3="الاربعاء",VLOOKUP($I$3,الجدول!$AD28:$AK47,4,0),IF($I$3="الخميس",VLOOKUP($I$3,الجدول!$AL28:$AS47,4,0))))))</f>
        <v>0</v>
      </c>
      <c r="J26" s="78">
        <f>IF($I$3="الاحد",VLOOKUP($I$3,الجدول!$F28:$M47,5,0),IF($I$3="الاثنين",VLOOKUP($I$3,الجدول!$N28:$U47,5,0),IF($I$3="الثلاثاء",VLOOKUP($I$3,الجدول!$V28:$AC47,5,0),IF($I$3="الاربعاء",VLOOKUP($I$3,الجدول!$AD28:$AK47,5,0),IF($I$3="الخميس",VLOOKUP($I$3,الجدول!$AL28:$AS47,5,0))))))</f>
        <v>0</v>
      </c>
      <c r="K26" s="77">
        <f>IF($I$3="الاحد",VLOOKUP($I$3,الجدول!$F28:$M47,6,0),IF($I$3="الاثنين",VLOOKUP($I$3,الجدول!$N28:$U47,6,0),IF($I$3="الثلاثاء",VLOOKUP($I$3,الجدول!$V28:$AC47,6,0),IF($I$3="الاربعاء",VLOOKUP($I$3,الجدول!$AD28:$AK47,6,0),IF($I$3="الخميس",VLOOKUP($I$3,الجدول!$AL28:$AS47,6,0))))))</f>
        <v>0</v>
      </c>
      <c r="L26" s="78">
        <f>IF($I$3="الاحد",VLOOKUP($I$3,الجدول!$F28:$M47,7,0),IF($I$3="الاثنين",VLOOKUP($I$3,الجدول!$N28:$U47,7,0),IF($I$3="الثلاثاء",VLOOKUP($I$3,الجدول!$V28:$AC47,7,0),IF($I$3="الاربعاء",VLOOKUP($I$3,الجدول!$AD28:$AK47,7,0),IF($I$3="الخميس",VLOOKUP($I$3,الجدول!$AL28:$AS47,7,0))))))</f>
        <v>0</v>
      </c>
      <c r="M26" s="77">
        <f>IF($I$3="الاحد",VLOOKUP($I$3,الجدول!$F28:$M47,8,0),IF($I$3="الاثنين",VLOOKUP($I$3,الجدول!$N28:$U47,8,0),IF($I$3="الثلاثاء",VLOOKUP($I$3,الجدول!$V28:$AC47,8,0),IF($I$3="الاربعاء",VLOOKUP($I$3,الجدول!$AD28:$AK47,8,0),IF($I$3="الخميس",VLOOKUP($I$3,الجدول!$AL28:$AS47,8,0))))))</f>
        <v>0</v>
      </c>
    </row>
  </sheetData>
  <mergeCells count="9">
    <mergeCell ref="E5:E6"/>
    <mergeCell ref="F5:F6"/>
    <mergeCell ref="G5:G6"/>
    <mergeCell ref="M5:M6"/>
    <mergeCell ref="L5:L6"/>
    <mergeCell ref="K5:K6"/>
    <mergeCell ref="J5:J6"/>
    <mergeCell ref="I5:I6"/>
    <mergeCell ref="H5:H6"/>
  </mergeCells>
  <dataValidations count="3">
    <dataValidation type="list" allowBlank="1" showInputMessage="1" showErrorMessage="1" sqref="F7:F26">
      <formula1>المواد</formula1>
    </dataValidation>
    <dataValidation type="list" allowBlank="1" showInputMessage="1" showErrorMessage="1" sqref="E7:E26">
      <formula1>المدرسين</formula1>
    </dataValidation>
    <dataValidation type="list" allowBlank="1" showInputMessage="1" showErrorMessage="1" sqref="I3">
      <formula1>$R$4:$R$8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5</vt:i4>
      </vt:variant>
    </vt:vector>
  </HeadingPairs>
  <TitlesOfParts>
    <vt:vector size="10" baseType="lpstr">
      <vt:lpstr>الرئيسة</vt:lpstr>
      <vt:lpstr>الجدول</vt:lpstr>
      <vt:lpstr>جدول المعلمين</vt:lpstr>
      <vt:lpstr>جدول الفصول</vt:lpstr>
      <vt:lpstr>جدول الايام</vt:lpstr>
      <vt:lpstr>الايام</vt:lpstr>
      <vt:lpstr>الفصول</vt:lpstr>
      <vt:lpstr>المدرسين</vt:lpstr>
      <vt:lpstr>المواد</vt:lpstr>
      <vt:lpstr>جدول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MMS</cp:lastModifiedBy>
  <cp:lastPrinted>2016-09-16T20:26:31Z</cp:lastPrinted>
  <dcterms:created xsi:type="dcterms:W3CDTF">2015-11-16T07:17:53Z</dcterms:created>
  <dcterms:modified xsi:type="dcterms:W3CDTF">2016-09-25T17:52:48Z</dcterms:modified>
</cp:coreProperties>
</file>